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15300" windowHeight="10788"/>
  </bookViews>
  <sheets>
    <sheet name="1" sheetId="4" r:id="rId1"/>
    <sheet name="Лист1" sheetId="1" r:id="rId2"/>
    <sheet name="Лист2" sheetId="2" r:id="rId3"/>
  </sheets>
  <definedNames>
    <definedName name="_xlnm._FilterDatabase" localSheetId="0" hidden="1">'1'!$A$1:$I$82</definedName>
    <definedName name="_xlnm.Print_Titles" localSheetId="0">'1'!$30:$30</definedName>
    <definedName name="_xlnm.Print_Area" localSheetId="0">'1'!$A:$I</definedName>
  </definedNames>
  <calcPr calcId="144525"/>
</workbook>
</file>

<file path=xl/calcChain.xml><?xml version="1.0" encoding="utf-8"?>
<calcChain xmlns="http://schemas.openxmlformats.org/spreadsheetml/2006/main">
  <c r="B20" i="4" l="1"/>
  <c r="B19" i="4"/>
</calcChain>
</file>

<file path=xl/sharedStrings.xml><?xml version="1.0" encoding="utf-8"?>
<sst xmlns="http://schemas.openxmlformats.org/spreadsheetml/2006/main" count="840" uniqueCount="215">
  <si>
    <t>Код объекта</t>
  </si>
  <si>
    <t>(наименование утверждающей организации)</t>
  </si>
  <si>
    <t>"УТВЕРЖДЕНО"</t>
  </si>
  <si>
    <t>Всего в сумме</t>
  </si>
  <si>
    <t>тыс. руб.</t>
  </si>
  <si>
    <t>в том числе:</t>
  </si>
  <si>
    <t>(с учетом продолжительности строительства)</t>
  </si>
  <si>
    <t>на дату начала разработки сметной документации</t>
  </si>
  <si>
    <t>на дату начала строительства объекта (выполнения строительных, специальных, монтажных работ)</t>
  </si>
  <si>
    <t>Возвратные суммы</t>
  </si>
  <si>
    <t xml:space="preserve">"           " </t>
  </si>
  <si>
    <t>г.</t>
  </si>
  <si>
    <t>(ссылка на документ об утверждении)</t>
  </si>
  <si>
    <t>СВОДНЫЙ СМЕТНЫЙ РАСЧЕТ СТОИМОСТИ СТРОИТЕЛЬСТВА (ОЧЕРЕДИ СТРОИТЕЛЬСТВА)</t>
  </si>
  <si>
    <t>(нормы 2022г.)</t>
  </si>
  <si>
    <t>Наименование объекта</t>
  </si>
  <si>
    <t>Дата начала разработки сметной документации</t>
  </si>
  <si>
    <t xml:space="preserve"> г.</t>
  </si>
  <si>
    <t>Дата начала строительства</t>
  </si>
  <si>
    <t>Продолжительность строительства</t>
  </si>
  <si>
    <t>мес.</t>
  </si>
  <si>
    <t xml:space="preserve">№
 cметных расчетов
(смет)
</t>
  </si>
  <si>
    <t xml:space="preserve">    Наименования глав, объектов, работ, средств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</si>
  <si>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</si>
  <si>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</si>
  <si>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</si>
  <si>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</si>
  <si>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</si>
  <si>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</si>
  <si>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Оборудование, мебель, инвентарь</t>
  </si>
  <si>
    <t>Прочие затраты</t>
  </si>
  <si>
    <t>в т.ч. зарплата</t>
  </si>
  <si>
    <t>транспорт</t>
  </si>
  <si>
    <t>Плановая прибыль</t>
  </si>
  <si>
    <t>Трудоемкость, чел/час</t>
  </si>
  <si>
    <t xml:space="preserve">РУКОВОДИТЕЛЬ ОРГАНИЗАЦИИ   </t>
  </si>
  <si>
    <t>ГЛАВНЫЙ ИНЖЕНЕР ПРОЕКТА</t>
  </si>
  <si>
    <t>РУКОВОДИТЕЛЬ ПОДРАЗДЕЛЕНИЯ</t>
  </si>
  <si>
    <t xml:space="preserve"> ГЛАВА 2. ОСНОВНЫЕ  ЗДАНИЯ, СООРУЖЕНИЯ</t>
  </si>
  <si>
    <t/>
  </si>
  <si>
    <t>ОБЪЕКТНАЯ СМЕТА 1</t>
  </si>
  <si>
    <t>РЕКОНСТРУКЦИЯ ЗДАНИЯ ПРОХОДНОЙ</t>
  </si>
  <si>
    <t>48.947</t>
  </si>
  <si>
    <t>7.776                                                                                                                                                                                                        2.521</t>
  </si>
  <si>
    <t>154.664                                                                                                                                                                                                        12.488</t>
  </si>
  <si>
    <t>35.742                                                                                                    32.572</t>
  </si>
  <si>
    <t>54.270                                                                                                    1.086</t>
  </si>
  <si>
    <t>2.266</t>
  </si>
  <si>
    <t>349.811                                                                                                    5524</t>
  </si>
  <si>
    <t>ИТОГО ПО ГЛАВЕ 2</t>
  </si>
  <si>
    <t>54.270                                                                                                                                                                                                        1.086</t>
  </si>
  <si>
    <t xml:space="preserve"> ГЛАВА 6. НАРУЖНЫЕ СЕТИ И СООРУЖЕНИЯ ВОДОСНАБЖЕНИЯ,КАНАЛИЗАЦИИ,ТЕПЛОСНАБЖЕНИЯ И ГАЗОСНАБЖЕНИЯ</t>
  </si>
  <si>
    <t>ОБЪЕКТНАЯ СМЕТА 2</t>
  </si>
  <si>
    <t>НАРУЖНЫЕ СЕТИ</t>
  </si>
  <si>
    <t>0.638</t>
  </si>
  <si>
    <t>0.716                                                                                                                                                                                                        0.145</t>
  </si>
  <si>
    <t>2.853                                                                                                                                                                                                        0.306</t>
  </si>
  <si>
    <t>0.503                                                                                                    0.463</t>
  </si>
  <si>
    <t>-                                                                                                    -</t>
  </si>
  <si>
    <t>-</t>
  </si>
  <si>
    <t>5.479                                                                                                    84</t>
  </si>
  <si>
    <t>ИТОГО ПО ГЛАВЕ 6</t>
  </si>
  <si>
    <t>-                                                                                                                                                                                                        -</t>
  </si>
  <si>
    <t xml:space="preserve"> ГЛАВА 7. БЛАГОУСТРОЙСТВО ТЕРРИТОРИИ</t>
  </si>
  <si>
    <t>ОБЪЕКТНАЯ СМЕТА 3</t>
  </si>
  <si>
    <t>БЛАГОУСТРОЙСТВО</t>
  </si>
  <si>
    <t>2.297</t>
  </si>
  <si>
    <t>1.118                                                                                                                                                                                                        0.338</t>
  </si>
  <si>
    <t>5.322                                                                                                                                                                                                        0.561</t>
  </si>
  <si>
    <t>1.732                                                                                                    1.843</t>
  </si>
  <si>
    <t>12.873                                                                                                    293</t>
  </si>
  <si>
    <t>ИТОГО ПО ГЛАВЕ 7</t>
  </si>
  <si>
    <t>ИТОГО ПО ГЛАВАМ 1-7</t>
  </si>
  <si>
    <t>51.882</t>
  </si>
  <si>
    <t>9.610                                                                                                                                                                                                        3.004</t>
  </si>
  <si>
    <t>162.839                                                                                                                                                                                                        13.355</t>
  </si>
  <si>
    <t>37.977                                                                                                    34.878</t>
  </si>
  <si>
    <t>368.163                                                                                                    5901</t>
  </si>
  <si>
    <t>В ТОМ ЧИСЛЕ ВОЗВРАТ МАТЕРИАЛОВ</t>
  </si>
  <si>
    <t>(1.983)</t>
  </si>
  <si>
    <t xml:space="preserve"> ГЛАВА 8. ВРЕМЕННЫЕ ЗДАНИЯ И СООРУЖЕНИЯ</t>
  </si>
  <si>
    <t>Пункт 29 Инструкции</t>
  </si>
  <si>
    <t>Временные здания и сооружения 0.8*0.93*6.10%</t>
  </si>
  <si>
    <t>0.623</t>
  </si>
  <si>
    <t>0.374                                                                                                                                                                                                        0.075</t>
  </si>
  <si>
    <t>1.495                                                                                                                                                                                                        -</t>
  </si>
  <si>
    <t>2.492                                                                                                    168</t>
  </si>
  <si>
    <t>коэффициент перехода к трудоемкости для средств на временные здания и сооружения  67.3</t>
  </si>
  <si>
    <t>в т.ч. возврат материалов, изделий и конструкций от разборки временных зданий и сооружений 0.15</t>
  </si>
  <si>
    <t>0.374                                                                                                    -</t>
  </si>
  <si>
    <t>ИТОГО ПО ГЛАВЕ 8</t>
  </si>
  <si>
    <t>ИТОГО ПО ГЛАВАМ 1-8</t>
  </si>
  <si>
    <t>52.505</t>
  </si>
  <si>
    <t>9.984                                                                                                                                                                                                        3.079</t>
  </si>
  <si>
    <t>164.334                                                                                                                                                                                                        13.355</t>
  </si>
  <si>
    <t>370.655                                                                                                    6069</t>
  </si>
  <si>
    <t>2.357                                                                                                    -</t>
  </si>
  <si>
    <t xml:space="preserve"> ГЛАВА 9. ПРОЧИЕ РАБОТЫ И РАСХОДЫ</t>
  </si>
  <si>
    <t>Подпункт 30.1   Инструкции</t>
  </si>
  <si>
    <t>Дополнительные средства при производстве работ в зимнее время 0.8*0.93*2.96%</t>
  </si>
  <si>
    <t>0.531</t>
  </si>
  <si>
    <t>0.294                                                                                                                                                                                                        0.106</t>
  </si>
  <si>
    <t>0.384                                                                                                                                                                                                        -</t>
  </si>
  <si>
    <t>1.209                                                                                                    114</t>
  </si>
  <si>
    <t>коэффициент перехода к трудоемкости для дополнительных расходов при производстве работ в зимнее время  0.57</t>
  </si>
  <si>
    <t>Дополнительные средства при производстве работ в зимнее время от доп.временных 0.8*0.93*2.96%</t>
  </si>
  <si>
    <t>Подпункт 30.2   Инструкции</t>
  </si>
  <si>
    <t>Средства, связанные с отчислением на социальное страхование 34%</t>
  </si>
  <si>
    <t>18.661</t>
  </si>
  <si>
    <t>18.661                                                                                                    -</t>
  </si>
  <si>
    <t>Подпункт 30.3   Инструкции</t>
  </si>
  <si>
    <t>Средства, связанные с  подвижным и разъездным характером работ, с перевозкой рабочих автомобильным транспортом и командированием рабочих подрядчика, при отсутствии сведений о подрядчике в исходных данных заказчика на разработку ПСД 9.7%</t>
  </si>
  <si>
    <t>5.324</t>
  </si>
  <si>
    <t>5.324                                                                                                    -</t>
  </si>
  <si>
    <t>Подпункт 30.10 Инструкции</t>
  </si>
  <si>
    <t>Средства, связанные с  подготовкой  объекта к приемке в эксплуатацию 0.306%</t>
  </si>
  <si>
    <t>0.965</t>
  </si>
  <si>
    <t>0.965                                                                                                    -</t>
  </si>
  <si>
    <t>Подпункт 30.11 Инструкции</t>
  </si>
  <si>
    <t>Средства на пусконаладочные работы (готовые  данные)</t>
  </si>
  <si>
    <t>2.268</t>
  </si>
  <si>
    <t>2.268                                                                                                    -</t>
  </si>
  <si>
    <t>Указ Президента РБ №259 от 06.07.2021г</t>
  </si>
  <si>
    <t>Средства на формирование фонда развития строительной отрасли</t>
  </si>
  <si>
    <t>3.152</t>
  </si>
  <si>
    <t>3.152                                                                                                    -</t>
  </si>
  <si>
    <t>ИТОГО ПО ГЛАВЕ 9</t>
  </si>
  <si>
    <t>30.370</t>
  </si>
  <si>
    <t>31.579                                                                                                    114</t>
  </si>
  <si>
    <t>ИТОГО ПО ГЛАВАМ 1-9</t>
  </si>
  <si>
    <t>53.036</t>
  </si>
  <si>
    <t>10.278                                                                                                                                                                                                        3.185</t>
  </si>
  <si>
    <t>164.718                                                                                                                                                                                                        13.355</t>
  </si>
  <si>
    <t>32.636</t>
  </si>
  <si>
    <t>402.234                                                                                                    6183</t>
  </si>
  <si>
    <t xml:space="preserve"> ГЛАВА 10. СРЕДСТВА ЗАКАЗЧИКА,ЗАСТРОЙЩИКА</t>
  </si>
  <si>
    <t>Подпункт 31.1     Инструкции</t>
  </si>
  <si>
    <t>Средства на содержание застройщика, заказчика (инженерной организации)</t>
  </si>
  <si>
    <t>5.183</t>
  </si>
  <si>
    <t>5.183                                                                                                    -</t>
  </si>
  <si>
    <t>Подпункт 31.2     Инструкции</t>
  </si>
  <si>
    <t>Средства на осуществление авторского надзора</t>
  </si>
  <si>
    <t>0.584</t>
  </si>
  <si>
    <t>0.584                                                                                                    -</t>
  </si>
  <si>
    <t>Подпункт 31.6     Инструкции</t>
  </si>
  <si>
    <t>Средства на целевые отчисления,производимые заказчиками, застройщиками на финансир. инспекций Департамента контроля и надзора за стр-вом по обл. и г.Минску,спец.инспекции Департамента контроля и надзора за стр-вом Гос.комититета по станд.РБ</t>
  </si>
  <si>
    <t>0.874</t>
  </si>
  <si>
    <t>0.874                                                                                                    -</t>
  </si>
  <si>
    <t>Подпункт 31.7     Инструкции</t>
  </si>
  <si>
    <t>Средства на мониторинг цен (тарифов), расчет индексов цен в строительстве</t>
  </si>
  <si>
    <t>0.288</t>
  </si>
  <si>
    <t>0.288                                                                                                    -</t>
  </si>
  <si>
    <t>Подпункт 31.3     Инструкции</t>
  </si>
  <si>
    <t>Средства на  ПИР   (с налогами кроме НДС)(стадия С)</t>
  </si>
  <si>
    <t>27.386</t>
  </si>
  <si>
    <t>27.386                                                                                                    -</t>
  </si>
  <si>
    <t>ИТОГО ПО ГЛАВЕ 10</t>
  </si>
  <si>
    <t>34.315</t>
  </si>
  <si>
    <t>34.315                                                                                                    -</t>
  </si>
  <si>
    <t xml:space="preserve"> ГЛАВА 11. ПОДГОТОВКА ЭКСПЛУТАЦИОННЫХ КАДРОВ</t>
  </si>
  <si>
    <t>ИТОГО ПО ГЛАВЕ  11</t>
  </si>
  <si>
    <t>ИТОГО ПО ГЛАВАМ  1-11</t>
  </si>
  <si>
    <t>66.951</t>
  </si>
  <si>
    <t>436.549                                                                                                    6183</t>
  </si>
  <si>
    <t>Подпункт 33.1  Инструкции</t>
  </si>
  <si>
    <t>Средства на непредвиденные работы и затраты 0.8*3%</t>
  </si>
  <si>
    <t>1.302                                                                                                                                                                                                        0.026</t>
  </si>
  <si>
    <t>ИТОГО с учетом непредвиденных работ и затрат</t>
  </si>
  <si>
    <t>55.572                                                                                                                                                                                                        1.112</t>
  </si>
  <si>
    <t>НДС 20%</t>
  </si>
  <si>
    <t>89.330</t>
  </si>
  <si>
    <t>89.330                                                                                                    -</t>
  </si>
  <si>
    <t>Подпункт 33.2  Инструкции</t>
  </si>
  <si>
    <t>Налоги и отчисления в соответствии с законодательством</t>
  </si>
  <si>
    <t>Итого на дату разработки сметной документации</t>
  </si>
  <si>
    <t>Подпункт 33.3.1 Инструкции</t>
  </si>
  <si>
    <t>Средства, учитывающие применение прогнозных индексов цен в строительстве на дату начала строительства</t>
  </si>
  <si>
    <t>Итого на дату начала строительства</t>
  </si>
  <si>
    <t>Подпункт 33.3.2 Инструкции</t>
  </si>
  <si>
    <t>Средства, учитывающие применение прогнозных индексов цен в строительстве в нормативный срок строительства</t>
  </si>
  <si>
    <t>ИТОГО по сводному сметному расчету с учетом средств, учитывающих применение прогнозных индексов цен в строительстве</t>
  </si>
  <si>
    <t>Подпункт 34.1  Инструкции</t>
  </si>
  <si>
    <t>Всего по сводному сметному расчету</t>
  </si>
  <si>
    <t>на 01 января 2023</t>
  </si>
  <si>
    <t>2.357</t>
  </si>
  <si>
    <t>1676/23</t>
  </si>
  <si>
    <t>01  сентября 2023</t>
  </si>
  <si>
    <t>РЕКОНСТРУКЦИЯ ЗДАНИЯ ПРОХОДНОЙ (ИНВ.№410002) ПОД ЗДАНИЕ МАСТЕРОВ В СВЕТЛОГОРСКОМ РГС, РАСПОЛОЖЕННОГО ПО АДРЕСУ: ГОМЕЛЬСКАЯ ОБЛАСТЬ, Г.СВЕТЛОГОРСК, УЛ.ЛЕСНАЯ, 12</t>
  </si>
  <si>
    <t>1.065</t>
  </si>
  <si>
    <t>54.101</t>
  </si>
  <si>
    <t>0.232                                                                                                                                                                                                        0.064</t>
  </si>
  <si>
    <t>10.510                                                                                                                                                                                                        3.249</t>
  </si>
  <si>
    <t>3.926                                                                                                                                                                                                        0.320</t>
  </si>
  <si>
    <t>168.644                                                                                                                                                                                                        13.675</t>
  </si>
  <si>
    <t>0.763                                                                                                    0.700</t>
  </si>
  <si>
    <t>38.740                                                                                                    35.578</t>
  </si>
  <si>
    <t>9.833                                                                                                    147</t>
  </si>
  <si>
    <t>446.382                                                                                                    6330</t>
  </si>
  <si>
    <t>1.499</t>
  </si>
  <si>
    <t>68.450</t>
  </si>
  <si>
    <t>157.780</t>
  </si>
  <si>
    <t>535.712                                                                                                    6330</t>
  </si>
  <si>
    <t>25.689</t>
  </si>
  <si>
    <t>25.689                                                                                                    -</t>
  </si>
  <si>
    <t>183.469</t>
  </si>
  <si>
    <t>561.401                                                                                                    6330</t>
  </si>
  <si>
    <t>10.795</t>
  </si>
  <si>
    <t>10.795                                                                                                    -</t>
  </si>
  <si>
    <t>194.264</t>
  </si>
  <si>
    <t>572.196                                                                                                    6330</t>
  </si>
  <si>
    <t>572.196                                                                                  6330</t>
  </si>
  <si>
    <t>3,5</t>
  </si>
  <si>
    <t>572.196</t>
  </si>
  <si>
    <t>535.712</t>
  </si>
  <si>
    <t>561.401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</si>
</sst>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7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2" fillId="0" borderId="0" xfId="1" applyNumberFormat="1" applyFont="1" applyAlignment="1">
      <alignment vertical="center" wrapText="1"/>
    </xf>
    <xf numFmtId="49" fontId="2" fillId="0" borderId="0" xfId="1" applyNumberFormat="1" applyFont="1" applyAlignment="1">
      <alignment horizontal="left" vertical="center" wrapText="1"/>
    </xf>
    <xf numFmtId="49" fontId="2" fillId="0" borderId="0" xfId="1" applyNumberFormat="1" applyFont="1" applyAlignment="1">
      <alignment vertical="center"/>
    </xf>
    <xf numFmtId="49" fontId="2" fillId="0" borderId="0" xfId="1" applyNumberFormat="1" applyFont="1"/>
    <xf numFmtId="49" fontId="3" fillId="0" borderId="0" xfId="1" applyNumberFormat="1" applyFont="1"/>
    <xf numFmtId="49" fontId="3" fillId="0" borderId="1" xfId="1" applyNumberFormat="1" applyFont="1" applyBorder="1" applyAlignment="1">
      <alignment vertical="center"/>
    </xf>
    <xf numFmtId="49" fontId="3" fillId="0" borderId="0" xfId="1" applyNumberFormat="1" applyFont="1" applyBorder="1" applyAlignment="1">
      <alignment horizontal="right" vertical="center" wrapText="1"/>
    </xf>
    <xf numFmtId="49" fontId="3" fillId="0" borderId="0" xfId="1" applyNumberFormat="1" applyFont="1" applyAlignment="1">
      <alignment vertical="center"/>
    </xf>
    <xf numFmtId="49" fontId="2" fillId="0" borderId="0" xfId="1" applyNumberFormat="1" applyFont="1" applyBorder="1" applyAlignment="1">
      <alignment horizontal="right" vertical="center" wrapText="1"/>
    </xf>
    <xf numFmtId="49" fontId="2" fillId="0" borderId="0" xfId="1" applyNumberFormat="1" applyFont="1" applyBorder="1" applyAlignment="1">
      <alignment vertical="center" wrapText="1"/>
    </xf>
    <xf numFmtId="49" fontId="2" fillId="0" borderId="1" xfId="1" applyNumberFormat="1" applyFont="1" applyBorder="1" applyAlignment="1">
      <alignment vertical="center"/>
    </xf>
    <xf numFmtId="49" fontId="2" fillId="0" borderId="0" xfId="1" applyNumberFormat="1" applyFont="1" applyBorder="1" applyAlignment="1">
      <alignment vertical="center"/>
    </xf>
    <xf numFmtId="49" fontId="2" fillId="0" borderId="0" xfId="1" applyNumberFormat="1" applyFont="1" applyBorder="1" applyAlignment="1">
      <alignment vertical="top" wrapText="1"/>
    </xf>
    <xf numFmtId="49" fontId="2" fillId="0" borderId="0" xfId="1" applyNumberFormat="1" applyFont="1" applyAlignment="1">
      <alignment vertical="top" wrapText="1"/>
    </xf>
    <xf numFmtId="49" fontId="3" fillId="0" borderId="0" xfId="1" applyNumberFormat="1" applyFont="1" applyAlignment="1">
      <alignment horizontal="left" vertical="center" wrapText="1"/>
    </xf>
    <xf numFmtId="49" fontId="6" fillId="0" borderId="0" xfId="1" applyNumberFormat="1" applyFont="1" applyAlignment="1">
      <alignment vertical="center"/>
    </xf>
    <xf numFmtId="49" fontId="3" fillId="0" borderId="7" xfId="1" applyNumberFormat="1" applyFont="1" applyBorder="1" applyAlignment="1">
      <alignment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vertical="center" wrapText="1"/>
    </xf>
    <xf numFmtId="49" fontId="3" fillId="0" borderId="11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49" fontId="3" fillId="0" borderId="11" xfId="1" applyNumberFormat="1" applyFont="1" applyBorder="1" applyAlignment="1">
      <alignment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2" fillId="0" borderId="0" xfId="1" applyNumberFormat="1" applyFont="1" applyBorder="1" applyAlignment="1">
      <alignment horizontal="left" vertical="center" wrapText="1"/>
    </xf>
    <xf numFmtId="49" fontId="3" fillId="0" borderId="0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vertical="center" wrapText="1"/>
    </xf>
    <xf numFmtId="49" fontId="3" fillId="0" borderId="2" xfId="1" applyNumberFormat="1" applyFont="1" applyBorder="1" applyAlignment="1">
      <alignment horizontal="left" vertical="center" wrapText="1"/>
    </xf>
    <xf numFmtId="49" fontId="3" fillId="0" borderId="2" xfId="1" applyNumberFormat="1" applyFont="1" applyBorder="1" applyAlignment="1">
      <alignment vertical="center"/>
    </xf>
    <xf numFmtId="49" fontId="3" fillId="0" borderId="2" xfId="1" applyNumberFormat="1" applyFont="1" applyBorder="1" applyAlignment="1">
      <alignment horizontal="right" vertical="center" wrapText="1"/>
    </xf>
    <xf numFmtId="49" fontId="6" fillId="0" borderId="0" xfId="1" quotePrefix="1" applyNumberFormat="1" applyFont="1" applyBorder="1" applyAlignment="1">
      <alignment horizontal="right" vertical="center"/>
    </xf>
    <xf numFmtId="49" fontId="2" fillId="0" borderId="0" xfId="1" quotePrefix="1" applyNumberFormat="1" applyFont="1" applyBorder="1" applyAlignment="1">
      <alignment horizontal="right" vertical="center" wrapText="1"/>
    </xf>
    <xf numFmtId="49" fontId="3" fillId="0" borderId="1" xfId="1" quotePrefix="1" applyNumberFormat="1" applyFont="1" applyBorder="1" applyAlignment="1">
      <alignment horizontal="right" vertical="center" wrapText="1"/>
    </xf>
    <xf numFmtId="49" fontId="2" fillId="0" borderId="0" xfId="1" quotePrefix="1" applyNumberFormat="1" applyFont="1"/>
    <xf numFmtId="49" fontId="6" fillId="0" borderId="0" xfId="1" quotePrefix="1" applyNumberFormat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 wrapText="1"/>
    </xf>
    <xf numFmtId="49" fontId="2" fillId="0" borderId="0" xfId="1" applyNumberFormat="1" applyFont="1" applyAlignment="1">
      <alignment horizontal="right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0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0" fontId="2" fillId="0" borderId="0" xfId="1" applyNumberFormat="1" applyFont="1" applyAlignment="1">
      <alignment horizontal="left" vertical="top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49" fontId="3" fillId="0" borderId="5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7" xfId="1" applyNumberFormat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49" fontId="3" fillId="0" borderId="11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/>
    </xf>
    <xf numFmtId="49" fontId="2" fillId="0" borderId="2" xfId="1" applyNumberFormat="1" applyFont="1" applyBorder="1" applyAlignment="1">
      <alignment horizontal="center" vertical="top" wrapText="1"/>
    </xf>
    <xf numFmtId="49" fontId="3" fillId="0" borderId="0" xfId="1" applyNumberFormat="1" applyFont="1" applyAlignment="1">
      <alignment horizontal="left" vertical="center" wrapText="1"/>
    </xf>
    <xf numFmtId="49" fontId="2" fillId="0" borderId="0" xfId="1" applyNumberFormat="1" applyFont="1" applyAlignment="1">
      <alignment horizontal="left" vertical="center" wrapText="1"/>
    </xf>
    <xf numFmtId="49" fontId="2" fillId="0" borderId="0" xfId="1" applyNumberFormat="1" applyFont="1" applyAlignment="1">
      <alignment horizontal="left" vertical="top" wrapText="1" indent="4"/>
    </xf>
    <xf numFmtId="49" fontId="4" fillId="0" borderId="0" xfId="1" applyNumberFormat="1" applyFont="1" applyBorder="1" applyAlignment="1">
      <alignment horizontal="center" vertical="center" wrapText="1"/>
    </xf>
    <xf numFmtId="49" fontId="3" fillId="0" borderId="0" xfId="1" applyNumberFormat="1" applyFont="1" applyAlignment="1">
      <alignment horizontal="left" vertical="top" indent="4"/>
    </xf>
    <xf numFmtId="49" fontId="3" fillId="0" borderId="0" xfId="1" applyNumberFormat="1" applyFont="1" applyAlignment="1">
      <alignment horizontal="left" vertical="center" wrapText="1" indent="4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2"/>
  <sheetViews>
    <sheetView tabSelected="1" topLeftCell="B1" zoomScale="85" zoomScaleNormal="85" workbookViewId="0">
      <selection activeCell="C11" sqref="C11"/>
    </sheetView>
  </sheetViews>
  <sheetFormatPr defaultColWidth="9.109375" defaultRowHeight="13.8" x14ac:dyDescent="0.25"/>
  <cols>
    <col min="1" max="1" width="17.44140625" style="1" customWidth="1"/>
    <col min="2" max="2" width="55.6640625" style="2" customWidth="1"/>
    <col min="3" max="3" width="20.109375" style="3" customWidth="1"/>
    <col min="4" max="6" width="14.6640625" style="3" customWidth="1"/>
    <col min="7" max="7" width="15.88671875" style="3" customWidth="1"/>
    <col min="8" max="8" width="14.6640625" style="3" customWidth="1"/>
    <col min="9" max="9" width="15.6640625" style="3" customWidth="1"/>
    <col min="10" max="10" width="13.33203125" style="3" hidden="1" customWidth="1"/>
    <col min="11" max="11" width="14.33203125" style="4" customWidth="1"/>
    <col min="12" max="12" width="12.88671875" style="4" customWidth="1"/>
    <col min="13" max="13" width="12.109375" style="4" customWidth="1"/>
    <col min="14" max="17" width="9.109375" style="4"/>
    <col min="18" max="19" width="0" style="4" hidden="1" customWidth="1"/>
    <col min="20" max="16384" width="9.109375" style="4"/>
  </cols>
  <sheetData>
    <row r="1" spans="1:19" ht="6.75" customHeight="1" x14ac:dyDescent="0.25">
      <c r="A1" s="26" t="s">
        <v>39</v>
      </c>
      <c r="B1" s="27"/>
      <c r="C1" s="28"/>
      <c r="D1" s="28"/>
      <c r="E1" s="28"/>
      <c r="F1" s="28"/>
      <c r="G1" s="28"/>
      <c r="H1" s="28"/>
      <c r="I1" s="28"/>
      <c r="R1" s="33" t="s">
        <v>187</v>
      </c>
      <c r="S1" s="33" t="s">
        <v>39</v>
      </c>
    </row>
    <row r="2" spans="1:19" x14ac:dyDescent="0.25">
      <c r="R2" s="5" t="s">
        <v>0</v>
      </c>
      <c r="S2" s="33" t="s">
        <v>185</v>
      </c>
    </row>
    <row r="3" spans="1:19" x14ac:dyDescent="0.25">
      <c r="A3" s="37"/>
      <c r="B3" s="37"/>
      <c r="C3" s="37"/>
      <c r="D3" s="37"/>
      <c r="E3" s="37"/>
      <c r="F3" s="37"/>
      <c r="G3" s="37"/>
      <c r="H3" s="37"/>
    </row>
    <row r="4" spans="1:19" ht="15.75" customHeight="1" x14ac:dyDescent="0.25">
      <c r="A4" s="56" t="s">
        <v>1</v>
      </c>
      <c r="B4" s="56"/>
      <c r="C4" s="56"/>
      <c r="D4" s="56"/>
      <c r="E4" s="56"/>
      <c r="F4" s="56"/>
      <c r="G4" s="56"/>
      <c r="H4" s="56"/>
    </row>
    <row r="6" spans="1:19" ht="15.75" customHeight="1" x14ac:dyDescent="0.25">
      <c r="A6" s="57" t="s">
        <v>2</v>
      </c>
      <c r="B6" s="57"/>
    </row>
    <row r="7" spans="1:19" x14ac:dyDescent="0.25">
      <c r="A7" s="58" t="s">
        <v>3</v>
      </c>
      <c r="B7" s="58"/>
      <c r="C7" s="32" t="s">
        <v>212</v>
      </c>
      <c r="D7" s="6" t="s">
        <v>4</v>
      </c>
    </row>
    <row r="8" spans="1:19" ht="14.25" customHeight="1" x14ac:dyDescent="0.25">
      <c r="A8" s="59" t="s">
        <v>5</v>
      </c>
      <c r="B8" s="59"/>
      <c r="C8" s="60" t="s">
        <v>6</v>
      </c>
      <c r="D8" s="60"/>
    </row>
    <row r="9" spans="1:19" ht="15" customHeight="1" x14ac:dyDescent="0.25">
      <c r="A9" s="61" t="s">
        <v>7</v>
      </c>
      <c r="B9" s="61"/>
      <c r="C9" s="35" t="s">
        <v>213</v>
      </c>
      <c r="D9" s="8" t="s">
        <v>4</v>
      </c>
    </row>
    <row r="10" spans="1:19" ht="33.75" customHeight="1" x14ac:dyDescent="0.25">
      <c r="A10" s="62" t="s">
        <v>8</v>
      </c>
      <c r="B10" s="62"/>
      <c r="C10" s="35" t="s">
        <v>214</v>
      </c>
      <c r="D10" s="8" t="s">
        <v>4</v>
      </c>
    </row>
    <row r="11" spans="1:19" x14ac:dyDescent="0.25">
      <c r="A11" s="58" t="s">
        <v>9</v>
      </c>
      <c r="B11" s="58"/>
      <c r="C11" s="31" t="s">
        <v>184</v>
      </c>
      <c r="D11" s="3" t="s">
        <v>4</v>
      </c>
    </row>
    <row r="13" spans="1:19" x14ac:dyDescent="0.25">
      <c r="A13" s="37"/>
      <c r="B13" s="37"/>
      <c r="C13" s="37"/>
      <c r="D13" s="3" t="s">
        <v>10</v>
      </c>
      <c r="E13" s="10"/>
      <c r="F13" s="11"/>
      <c r="G13" s="11"/>
      <c r="H13" s="12" t="s">
        <v>11</v>
      </c>
    </row>
    <row r="14" spans="1:19" ht="15.75" customHeight="1" x14ac:dyDescent="0.25">
      <c r="A14" s="56" t="s">
        <v>12</v>
      </c>
      <c r="B14" s="56"/>
      <c r="C14" s="56"/>
      <c r="D14" s="13"/>
      <c r="E14" s="13"/>
      <c r="F14" s="14"/>
      <c r="G14" s="14"/>
      <c r="H14" s="14"/>
      <c r="I14" s="14"/>
    </row>
    <row r="16" spans="1:19" x14ac:dyDescent="0.25">
      <c r="A16" s="55" t="s">
        <v>13</v>
      </c>
      <c r="B16" s="55"/>
      <c r="C16" s="55"/>
      <c r="D16" s="55"/>
      <c r="E16" s="55"/>
      <c r="F16" s="55"/>
      <c r="G16" s="55"/>
      <c r="H16" s="55"/>
      <c r="I16" s="55"/>
      <c r="J16" s="55"/>
    </row>
    <row r="17" spans="1:17" x14ac:dyDescent="0.25">
      <c r="A17" s="45" t="s">
        <v>14</v>
      </c>
      <c r="B17" s="45"/>
      <c r="C17" s="45"/>
      <c r="D17" s="45"/>
      <c r="E17" s="45"/>
      <c r="F17" s="45"/>
      <c r="G17" s="45"/>
      <c r="H17" s="45"/>
      <c r="I17" s="45"/>
    </row>
    <row r="18" spans="1:17" x14ac:dyDescent="0.25">
      <c r="B18" s="15" t="s">
        <v>15</v>
      </c>
    </row>
    <row r="19" spans="1:17" ht="30.75" customHeight="1" x14ac:dyDescent="0.25">
      <c r="B19" s="46" t="str">
        <f>R1&amp;S1</f>
        <v>РЕКОНСТРУКЦИЯ ЗДАНИЯ ПРОХОДНОЙ (ИНВ.№410002) ПОД ЗДАНИЕ МАСТЕРОВ В СВЕТЛОГОРСКОМ РГС, РАСПОЛОЖЕННОГО ПО АДРЕСУ: ГОМЕЛЬСКАЯ ОБЛАСТЬ, Г.СВЕТЛОГОРСК, УЛ.ЛЕСНАЯ, 12</v>
      </c>
      <c r="C19" s="46"/>
      <c r="D19" s="46"/>
      <c r="E19" s="46"/>
      <c r="F19" s="46"/>
      <c r="G19" s="46"/>
      <c r="H19" s="46"/>
      <c r="I19" s="14"/>
    </row>
    <row r="20" spans="1:17" x14ac:dyDescent="0.25">
      <c r="B20" s="15" t="str">
        <f>R2&amp;" "&amp;S2</f>
        <v>Код объекта 1676/23</v>
      </c>
    </row>
    <row r="21" spans="1:17" ht="11.25" customHeight="1" x14ac:dyDescent="0.25"/>
    <row r="22" spans="1:17" ht="15" customHeight="1" x14ac:dyDescent="0.25">
      <c r="B22" s="15" t="s">
        <v>16</v>
      </c>
      <c r="C22" s="30" t="s">
        <v>183</v>
      </c>
      <c r="D22" s="16" t="s">
        <v>17</v>
      </c>
    </row>
    <row r="23" spans="1:17" ht="15" customHeight="1" x14ac:dyDescent="0.25">
      <c r="B23" s="15" t="s">
        <v>18</v>
      </c>
      <c r="C23" s="30" t="s">
        <v>186</v>
      </c>
      <c r="D23" s="16" t="s">
        <v>17</v>
      </c>
    </row>
    <row r="24" spans="1:17" x14ac:dyDescent="0.25">
      <c r="B24" s="15" t="s">
        <v>19</v>
      </c>
      <c r="C24" s="34" t="s">
        <v>211</v>
      </c>
      <c r="D24" s="16" t="s">
        <v>20</v>
      </c>
    </row>
    <row r="25" spans="1:17" x14ac:dyDescent="0.25">
      <c r="B25" s="3"/>
    </row>
    <row r="26" spans="1:17" ht="5.25" customHeight="1" x14ac:dyDescent="0.25"/>
    <row r="27" spans="1:17" s="5" customFormat="1" x14ac:dyDescent="0.25">
      <c r="A27" s="47" t="s">
        <v>21</v>
      </c>
      <c r="B27" s="47" t="s">
        <v>22</v>
      </c>
      <c r="C27" s="48" t="s">
        <v>23</v>
      </c>
      <c r="D27" s="49"/>
      <c r="E27" s="49"/>
      <c r="F27" s="49"/>
      <c r="G27" s="49"/>
      <c r="H27" s="50"/>
      <c r="I27" s="51" t="s">
        <v>24</v>
      </c>
      <c r="J27" s="17"/>
    </row>
    <row r="28" spans="1:17" s="5" customFormat="1" ht="50.1" customHeight="1" x14ac:dyDescent="0.25">
      <c r="A28" s="47"/>
      <c r="B28" s="47"/>
      <c r="C28" s="53" t="s">
        <v>25</v>
      </c>
      <c r="D28" s="18" t="s">
        <v>26</v>
      </c>
      <c r="E28" s="18" t="s">
        <v>27</v>
      </c>
      <c r="F28" s="18" t="s">
        <v>28</v>
      </c>
      <c r="G28" s="18" t="s">
        <v>29</v>
      </c>
      <c r="H28" s="51" t="s">
        <v>30</v>
      </c>
      <c r="I28" s="52"/>
      <c r="J28" s="19"/>
    </row>
    <row r="29" spans="1:17" s="5" customFormat="1" ht="50.1" customHeight="1" x14ac:dyDescent="0.25">
      <c r="A29" s="47"/>
      <c r="B29" s="47"/>
      <c r="C29" s="52"/>
      <c r="D29" s="18" t="s">
        <v>31</v>
      </c>
      <c r="E29" s="18" t="s">
        <v>32</v>
      </c>
      <c r="F29" s="20" t="s">
        <v>33</v>
      </c>
      <c r="G29" s="20" t="s">
        <v>32</v>
      </c>
      <c r="H29" s="54"/>
      <c r="I29" s="21" t="s">
        <v>34</v>
      </c>
      <c r="J29" s="22"/>
    </row>
    <row r="30" spans="1:17" s="5" customFormat="1" x14ac:dyDescent="0.25">
      <c r="A30" s="18">
        <v>1</v>
      </c>
      <c r="B30" s="18">
        <v>2</v>
      </c>
      <c r="C30" s="23">
        <v>3</v>
      </c>
      <c r="D30" s="18">
        <v>4</v>
      </c>
      <c r="E30" s="18">
        <v>5</v>
      </c>
      <c r="F30" s="18">
        <v>6</v>
      </c>
      <c r="G30" s="18">
        <v>7</v>
      </c>
      <c r="H30" s="18">
        <v>8</v>
      </c>
      <c r="I30" s="18">
        <v>9</v>
      </c>
      <c r="J30" s="18"/>
    </row>
    <row r="31" spans="1:17" ht="14.4" x14ac:dyDescent="0.25">
      <c r="A31" s="39" t="s">
        <v>38</v>
      </c>
      <c r="B31" s="40"/>
      <c r="C31" s="40"/>
      <c r="D31" s="40"/>
      <c r="E31" s="40"/>
      <c r="F31" s="40"/>
      <c r="G31" s="40"/>
      <c r="H31" s="40"/>
      <c r="I31" s="40"/>
      <c r="J31" s="4" t="s">
        <v>39</v>
      </c>
      <c r="K31" s="4" t="s">
        <v>39</v>
      </c>
      <c r="L31" s="4" t="s">
        <v>39</v>
      </c>
      <c r="M31" s="4" t="s">
        <v>39</v>
      </c>
      <c r="N31" s="4" t="s">
        <v>39</v>
      </c>
      <c r="O31" s="4" t="s">
        <v>39</v>
      </c>
      <c r="P31" s="4" t="s">
        <v>39</v>
      </c>
    </row>
    <row r="32" spans="1:17" ht="27.6" x14ac:dyDescent="0.25">
      <c r="A32" s="24" t="s">
        <v>40</v>
      </c>
      <c r="B32" s="24" t="s">
        <v>41</v>
      </c>
      <c r="C32" s="9" t="s">
        <v>42</v>
      </c>
      <c r="D32" s="9" t="s">
        <v>43</v>
      </c>
      <c r="E32" s="9" t="s">
        <v>44</v>
      </c>
      <c r="F32" s="9" t="s">
        <v>45</v>
      </c>
      <c r="G32" s="9" t="s">
        <v>46</v>
      </c>
      <c r="H32" s="9" t="s">
        <v>47</v>
      </c>
      <c r="I32" s="9" t="s">
        <v>48</v>
      </c>
      <c r="J32" s="3" t="s">
        <v>39</v>
      </c>
      <c r="K32" s="4" t="s">
        <v>39</v>
      </c>
      <c r="L32" s="4" t="s">
        <v>39</v>
      </c>
      <c r="M32" s="4" t="s">
        <v>39</v>
      </c>
      <c r="N32" s="4" t="s">
        <v>39</v>
      </c>
      <c r="O32" s="4" t="s">
        <v>39</v>
      </c>
      <c r="P32" s="4" t="s">
        <v>39</v>
      </c>
      <c r="Q32" s="4" t="s">
        <v>39</v>
      </c>
    </row>
    <row r="33" spans="1:17" ht="27.6" x14ac:dyDescent="0.25">
      <c r="A33" s="27" t="s">
        <v>39</v>
      </c>
      <c r="B33" s="27" t="s">
        <v>49</v>
      </c>
      <c r="C33" s="29" t="s">
        <v>42</v>
      </c>
      <c r="D33" s="29" t="s">
        <v>43</v>
      </c>
      <c r="E33" s="29" t="s">
        <v>44</v>
      </c>
      <c r="F33" s="29" t="s">
        <v>45</v>
      </c>
      <c r="G33" s="29" t="s">
        <v>50</v>
      </c>
      <c r="H33" s="29" t="s">
        <v>47</v>
      </c>
      <c r="I33" s="29" t="s">
        <v>48</v>
      </c>
      <c r="J33" s="3" t="s">
        <v>39</v>
      </c>
      <c r="K33" s="4" t="s">
        <v>39</v>
      </c>
      <c r="L33" s="4" t="s">
        <v>39</v>
      </c>
      <c r="M33" s="4" t="s">
        <v>39</v>
      </c>
      <c r="N33" s="4" t="s">
        <v>39</v>
      </c>
      <c r="O33" s="4" t="s">
        <v>39</v>
      </c>
      <c r="P33" s="4" t="s">
        <v>39</v>
      </c>
      <c r="Q33" s="4" t="s">
        <v>39</v>
      </c>
    </row>
    <row r="34" spans="1:17" ht="14.4" x14ac:dyDescent="0.25">
      <c r="A34" s="41" t="s">
        <v>51</v>
      </c>
      <c r="B34" s="42"/>
      <c r="C34" s="42"/>
      <c r="D34" s="42"/>
      <c r="E34" s="42"/>
      <c r="F34" s="42"/>
      <c r="G34" s="42"/>
      <c r="H34" s="42"/>
      <c r="I34" s="42"/>
      <c r="J34" s="4" t="s">
        <v>39</v>
      </c>
      <c r="K34" s="4" t="s">
        <v>39</v>
      </c>
      <c r="L34" s="4" t="s">
        <v>39</v>
      </c>
      <c r="M34" s="4" t="s">
        <v>39</v>
      </c>
      <c r="N34" s="4" t="s">
        <v>39</v>
      </c>
      <c r="O34" s="4" t="s">
        <v>39</v>
      </c>
      <c r="P34" s="4" t="s">
        <v>39</v>
      </c>
    </row>
    <row r="35" spans="1:17" ht="27.6" x14ac:dyDescent="0.25">
      <c r="A35" s="24" t="s">
        <v>52</v>
      </c>
      <c r="B35" s="24" t="s">
        <v>53</v>
      </c>
      <c r="C35" s="9" t="s">
        <v>54</v>
      </c>
      <c r="D35" s="9" t="s">
        <v>55</v>
      </c>
      <c r="E35" s="9" t="s">
        <v>56</v>
      </c>
      <c r="F35" s="9" t="s">
        <v>57</v>
      </c>
      <c r="G35" s="9" t="s">
        <v>58</v>
      </c>
      <c r="H35" s="9" t="s">
        <v>59</v>
      </c>
      <c r="I35" s="9" t="s">
        <v>60</v>
      </c>
      <c r="J35" s="3" t="s">
        <v>39</v>
      </c>
      <c r="K35" s="4" t="s">
        <v>39</v>
      </c>
      <c r="L35" s="4" t="s">
        <v>39</v>
      </c>
      <c r="M35" s="4" t="s">
        <v>39</v>
      </c>
      <c r="N35" s="4" t="s">
        <v>39</v>
      </c>
      <c r="O35" s="4" t="s">
        <v>39</v>
      </c>
      <c r="P35" s="4" t="s">
        <v>39</v>
      </c>
      <c r="Q35" s="4" t="s">
        <v>39</v>
      </c>
    </row>
    <row r="36" spans="1:17" ht="27.6" x14ac:dyDescent="0.25">
      <c r="A36" s="27" t="s">
        <v>39</v>
      </c>
      <c r="B36" s="27" t="s">
        <v>61</v>
      </c>
      <c r="C36" s="29" t="s">
        <v>54</v>
      </c>
      <c r="D36" s="29" t="s">
        <v>55</v>
      </c>
      <c r="E36" s="29" t="s">
        <v>56</v>
      </c>
      <c r="F36" s="29" t="s">
        <v>57</v>
      </c>
      <c r="G36" s="29" t="s">
        <v>62</v>
      </c>
      <c r="H36" s="29" t="s">
        <v>59</v>
      </c>
      <c r="I36" s="29" t="s">
        <v>60</v>
      </c>
      <c r="J36" s="3" t="s">
        <v>39</v>
      </c>
      <c r="K36" s="4" t="s">
        <v>39</v>
      </c>
      <c r="L36" s="4" t="s">
        <v>39</v>
      </c>
      <c r="M36" s="4" t="s">
        <v>39</v>
      </c>
      <c r="N36" s="4" t="s">
        <v>39</v>
      </c>
      <c r="O36" s="4" t="s">
        <v>39</v>
      </c>
      <c r="P36" s="4" t="s">
        <v>39</v>
      </c>
      <c r="Q36" s="4" t="s">
        <v>39</v>
      </c>
    </row>
    <row r="37" spans="1:17" ht="14.4" x14ac:dyDescent="0.25">
      <c r="A37" s="41" t="s">
        <v>63</v>
      </c>
      <c r="B37" s="42"/>
      <c r="C37" s="42"/>
      <c r="D37" s="42"/>
      <c r="E37" s="42"/>
      <c r="F37" s="42"/>
      <c r="G37" s="42"/>
      <c r="H37" s="42"/>
      <c r="I37" s="42"/>
      <c r="J37" s="4" t="s">
        <v>39</v>
      </c>
      <c r="K37" s="4" t="s">
        <v>39</v>
      </c>
      <c r="L37" s="4" t="s">
        <v>39</v>
      </c>
      <c r="M37" s="4" t="s">
        <v>39</v>
      </c>
      <c r="N37" s="4" t="s">
        <v>39</v>
      </c>
      <c r="O37" s="4" t="s">
        <v>39</v>
      </c>
      <c r="P37" s="4" t="s">
        <v>39</v>
      </c>
    </row>
    <row r="38" spans="1:17" ht="27.6" x14ac:dyDescent="0.25">
      <c r="A38" s="24" t="s">
        <v>64</v>
      </c>
      <c r="B38" s="24" t="s">
        <v>65</v>
      </c>
      <c r="C38" s="9" t="s">
        <v>66</v>
      </c>
      <c r="D38" s="9" t="s">
        <v>67</v>
      </c>
      <c r="E38" s="9" t="s">
        <v>68</v>
      </c>
      <c r="F38" s="9" t="s">
        <v>69</v>
      </c>
      <c r="G38" s="9" t="s">
        <v>58</v>
      </c>
      <c r="H38" s="9" t="s">
        <v>59</v>
      </c>
      <c r="I38" s="9" t="s">
        <v>70</v>
      </c>
      <c r="J38" s="3" t="s">
        <v>39</v>
      </c>
      <c r="K38" s="4" t="s">
        <v>39</v>
      </c>
      <c r="L38" s="4" t="s">
        <v>39</v>
      </c>
      <c r="M38" s="4" t="s">
        <v>39</v>
      </c>
      <c r="N38" s="4" t="s">
        <v>39</v>
      </c>
      <c r="O38" s="4" t="s">
        <v>39</v>
      </c>
      <c r="P38" s="4" t="s">
        <v>39</v>
      </c>
      <c r="Q38" s="4" t="s">
        <v>39</v>
      </c>
    </row>
    <row r="39" spans="1:17" ht="27.6" x14ac:dyDescent="0.25">
      <c r="A39" s="27" t="s">
        <v>39</v>
      </c>
      <c r="B39" s="27" t="s">
        <v>71</v>
      </c>
      <c r="C39" s="29" t="s">
        <v>66</v>
      </c>
      <c r="D39" s="29" t="s">
        <v>67</v>
      </c>
      <c r="E39" s="29" t="s">
        <v>68</v>
      </c>
      <c r="F39" s="29" t="s">
        <v>69</v>
      </c>
      <c r="G39" s="29" t="s">
        <v>62</v>
      </c>
      <c r="H39" s="29" t="s">
        <v>59</v>
      </c>
      <c r="I39" s="29" t="s">
        <v>70</v>
      </c>
      <c r="J39" s="3" t="s">
        <v>39</v>
      </c>
      <c r="K39" s="4" t="s">
        <v>39</v>
      </c>
      <c r="L39" s="4" t="s">
        <v>39</v>
      </c>
      <c r="M39" s="4" t="s">
        <v>39</v>
      </c>
      <c r="N39" s="4" t="s">
        <v>39</v>
      </c>
      <c r="O39" s="4" t="s">
        <v>39</v>
      </c>
      <c r="P39" s="4" t="s">
        <v>39</v>
      </c>
      <c r="Q39" s="4" t="s">
        <v>39</v>
      </c>
    </row>
    <row r="40" spans="1:17" ht="27.6" x14ac:dyDescent="0.25">
      <c r="A40" s="25" t="s">
        <v>39</v>
      </c>
      <c r="B40" s="25" t="s">
        <v>72</v>
      </c>
      <c r="C40" s="7" t="s">
        <v>73</v>
      </c>
      <c r="D40" s="7" t="s">
        <v>74</v>
      </c>
      <c r="E40" s="7" t="s">
        <v>75</v>
      </c>
      <c r="F40" s="7" t="s">
        <v>76</v>
      </c>
      <c r="G40" s="7" t="s">
        <v>50</v>
      </c>
      <c r="H40" s="7" t="s">
        <v>47</v>
      </c>
      <c r="I40" s="7" t="s">
        <v>77</v>
      </c>
      <c r="J40" s="3" t="s">
        <v>39</v>
      </c>
      <c r="K40" s="4" t="s">
        <v>39</v>
      </c>
      <c r="L40" s="4" t="s">
        <v>39</v>
      </c>
      <c r="M40" s="4" t="s">
        <v>39</v>
      </c>
      <c r="N40" s="4" t="s">
        <v>39</v>
      </c>
      <c r="O40" s="4" t="s">
        <v>39</v>
      </c>
      <c r="P40" s="4" t="s">
        <v>39</v>
      </c>
      <c r="Q40" s="4" t="s">
        <v>39</v>
      </c>
    </row>
    <row r="41" spans="1:17" x14ac:dyDescent="0.25">
      <c r="A41" s="24" t="s">
        <v>39</v>
      </c>
      <c r="B41" s="24" t="s">
        <v>78</v>
      </c>
      <c r="C41" s="9" t="s">
        <v>39</v>
      </c>
      <c r="D41" s="9" t="s">
        <v>39</v>
      </c>
      <c r="E41" s="9" t="s">
        <v>39</v>
      </c>
      <c r="F41" s="9" t="s">
        <v>39</v>
      </c>
      <c r="G41" s="9" t="s">
        <v>39</v>
      </c>
      <c r="H41" s="9" t="s">
        <v>79</v>
      </c>
      <c r="I41" s="9" t="s">
        <v>39</v>
      </c>
      <c r="J41" s="3" t="s">
        <v>39</v>
      </c>
      <c r="K41" s="4" t="s">
        <v>39</v>
      </c>
      <c r="L41" s="4" t="s">
        <v>39</v>
      </c>
      <c r="M41" s="4" t="s">
        <v>39</v>
      </c>
      <c r="N41" s="4" t="s">
        <v>39</v>
      </c>
      <c r="O41" s="4" t="s">
        <v>39</v>
      </c>
      <c r="P41" s="4" t="s">
        <v>39</v>
      </c>
      <c r="Q41" s="4" t="s">
        <v>39</v>
      </c>
    </row>
    <row r="42" spans="1:17" ht="14.4" x14ac:dyDescent="0.25">
      <c r="A42" s="41" t="s">
        <v>80</v>
      </c>
      <c r="B42" s="42"/>
      <c r="C42" s="42"/>
      <c r="D42" s="42"/>
      <c r="E42" s="42"/>
      <c r="F42" s="42"/>
      <c r="G42" s="42"/>
      <c r="H42" s="42"/>
      <c r="I42" s="42"/>
      <c r="J42" s="4" t="s">
        <v>39</v>
      </c>
      <c r="K42" s="4" t="s">
        <v>39</v>
      </c>
      <c r="L42" s="4" t="s">
        <v>39</v>
      </c>
      <c r="M42" s="4" t="s">
        <v>39</v>
      </c>
      <c r="N42" s="4" t="s">
        <v>39</v>
      </c>
      <c r="O42" s="4" t="s">
        <v>39</v>
      </c>
      <c r="P42" s="4" t="s">
        <v>39</v>
      </c>
    </row>
    <row r="43" spans="1:17" ht="27.6" x14ac:dyDescent="0.25">
      <c r="A43" s="24" t="s">
        <v>81</v>
      </c>
      <c r="B43" s="24" t="s">
        <v>82</v>
      </c>
      <c r="C43" s="9" t="s">
        <v>83</v>
      </c>
      <c r="D43" s="9" t="s">
        <v>84</v>
      </c>
      <c r="E43" s="9" t="s">
        <v>85</v>
      </c>
      <c r="F43" s="9" t="s">
        <v>58</v>
      </c>
      <c r="G43" s="9" t="s">
        <v>62</v>
      </c>
      <c r="H43" s="9" t="s">
        <v>59</v>
      </c>
      <c r="I43" s="9" t="s">
        <v>86</v>
      </c>
      <c r="J43" s="3" t="s">
        <v>39</v>
      </c>
      <c r="K43" s="4" t="s">
        <v>39</v>
      </c>
      <c r="L43" s="4" t="s">
        <v>39</v>
      </c>
      <c r="M43" s="4" t="s">
        <v>39</v>
      </c>
      <c r="N43" s="4" t="s">
        <v>39</v>
      </c>
      <c r="O43" s="4" t="s">
        <v>39</v>
      </c>
      <c r="P43" s="4" t="s">
        <v>39</v>
      </c>
      <c r="Q43" s="4" t="s">
        <v>39</v>
      </c>
    </row>
    <row r="44" spans="1:17" ht="14.4" x14ac:dyDescent="0.25">
      <c r="A44" s="41" t="s">
        <v>87</v>
      </c>
      <c r="B44" s="42"/>
      <c r="C44" s="42"/>
      <c r="D44" s="42"/>
      <c r="E44" s="42"/>
      <c r="F44" s="42"/>
      <c r="G44" s="42"/>
      <c r="H44" s="42"/>
      <c r="I44" s="42"/>
      <c r="J44" s="4" t="s">
        <v>39</v>
      </c>
      <c r="K44" s="4" t="s">
        <v>39</v>
      </c>
      <c r="L44" s="4" t="s">
        <v>39</v>
      </c>
      <c r="M44" s="4" t="s">
        <v>39</v>
      </c>
      <c r="N44" s="4" t="s">
        <v>39</v>
      </c>
      <c r="O44" s="4" t="s">
        <v>39</v>
      </c>
      <c r="P44" s="4" t="s">
        <v>39</v>
      </c>
    </row>
    <row r="45" spans="1:17" ht="27.6" x14ac:dyDescent="0.25">
      <c r="A45" s="24" t="s">
        <v>39</v>
      </c>
      <c r="B45" s="24" t="s">
        <v>88</v>
      </c>
      <c r="C45" s="9" t="s">
        <v>59</v>
      </c>
      <c r="D45" s="9" t="s">
        <v>62</v>
      </c>
      <c r="E45" s="9" t="s">
        <v>62</v>
      </c>
      <c r="F45" s="9" t="s">
        <v>58</v>
      </c>
      <c r="G45" s="9" t="s">
        <v>62</v>
      </c>
      <c r="H45" s="9" t="s">
        <v>59</v>
      </c>
      <c r="I45" s="9" t="s">
        <v>89</v>
      </c>
      <c r="J45" s="3" t="s">
        <v>39</v>
      </c>
      <c r="K45" s="4" t="s">
        <v>39</v>
      </c>
      <c r="L45" s="4" t="s">
        <v>39</v>
      </c>
      <c r="M45" s="4" t="s">
        <v>39</v>
      </c>
      <c r="N45" s="4" t="s">
        <v>39</v>
      </c>
      <c r="O45" s="4" t="s">
        <v>39</v>
      </c>
      <c r="P45" s="4" t="s">
        <v>39</v>
      </c>
      <c r="Q45" s="4" t="s">
        <v>39</v>
      </c>
    </row>
    <row r="46" spans="1:17" ht="27.6" x14ac:dyDescent="0.25">
      <c r="A46" s="27" t="s">
        <v>39</v>
      </c>
      <c r="B46" s="27" t="s">
        <v>90</v>
      </c>
      <c r="C46" s="29" t="s">
        <v>83</v>
      </c>
      <c r="D46" s="29" t="s">
        <v>84</v>
      </c>
      <c r="E46" s="29" t="s">
        <v>85</v>
      </c>
      <c r="F46" s="29" t="s">
        <v>58</v>
      </c>
      <c r="G46" s="29" t="s">
        <v>62</v>
      </c>
      <c r="H46" s="29" t="s">
        <v>59</v>
      </c>
      <c r="I46" s="29" t="s">
        <v>86</v>
      </c>
      <c r="J46" s="3" t="s">
        <v>39</v>
      </c>
      <c r="K46" s="4" t="s">
        <v>39</v>
      </c>
      <c r="L46" s="4" t="s">
        <v>39</v>
      </c>
      <c r="M46" s="4" t="s">
        <v>39</v>
      </c>
      <c r="N46" s="4" t="s">
        <v>39</v>
      </c>
      <c r="O46" s="4" t="s">
        <v>39</v>
      </c>
      <c r="P46" s="4" t="s">
        <v>39</v>
      </c>
      <c r="Q46" s="4" t="s">
        <v>39</v>
      </c>
    </row>
    <row r="47" spans="1:17" ht="27.6" x14ac:dyDescent="0.25">
      <c r="A47" s="25" t="s">
        <v>39</v>
      </c>
      <c r="B47" s="25" t="s">
        <v>91</v>
      </c>
      <c r="C47" s="7" t="s">
        <v>92</v>
      </c>
      <c r="D47" s="7" t="s">
        <v>93</v>
      </c>
      <c r="E47" s="7" t="s">
        <v>94</v>
      </c>
      <c r="F47" s="7" t="s">
        <v>76</v>
      </c>
      <c r="G47" s="7" t="s">
        <v>50</v>
      </c>
      <c r="H47" s="7" t="s">
        <v>47</v>
      </c>
      <c r="I47" s="7" t="s">
        <v>95</v>
      </c>
      <c r="J47" s="3" t="s">
        <v>39</v>
      </c>
      <c r="K47" s="4" t="s">
        <v>39</v>
      </c>
      <c r="L47" s="4" t="s">
        <v>39</v>
      </c>
      <c r="M47" s="4" t="s">
        <v>39</v>
      </c>
      <c r="N47" s="4" t="s">
        <v>39</v>
      </c>
      <c r="O47" s="4" t="s">
        <v>39</v>
      </c>
      <c r="P47" s="4" t="s">
        <v>39</v>
      </c>
      <c r="Q47" s="4" t="s">
        <v>39</v>
      </c>
    </row>
    <row r="48" spans="1:17" ht="27.6" x14ac:dyDescent="0.25">
      <c r="A48" s="24" t="s">
        <v>39</v>
      </c>
      <c r="B48" s="24" t="s">
        <v>9</v>
      </c>
      <c r="C48" s="9" t="s">
        <v>59</v>
      </c>
      <c r="D48" s="9" t="s">
        <v>62</v>
      </c>
      <c r="E48" s="9" t="s">
        <v>62</v>
      </c>
      <c r="F48" s="9" t="s">
        <v>58</v>
      </c>
      <c r="G48" s="9" t="s">
        <v>62</v>
      </c>
      <c r="H48" s="9" t="s">
        <v>59</v>
      </c>
      <c r="I48" s="9" t="s">
        <v>96</v>
      </c>
      <c r="J48" s="3" t="s">
        <v>39</v>
      </c>
      <c r="K48" s="4" t="s">
        <v>39</v>
      </c>
      <c r="L48" s="4" t="s">
        <v>39</v>
      </c>
      <c r="M48" s="4" t="s">
        <v>39</v>
      </c>
      <c r="N48" s="4" t="s">
        <v>39</v>
      </c>
      <c r="O48" s="4" t="s">
        <v>39</v>
      </c>
      <c r="P48" s="4" t="s">
        <v>39</v>
      </c>
      <c r="Q48" s="4" t="s">
        <v>39</v>
      </c>
    </row>
    <row r="49" spans="1:17" ht="14.4" x14ac:dyDescent="0.25">
      <c r="A49" s="41" t="s">
        <v>97</v>
      </c>
      <c r="B49" s="42"/>
      <c r="C49" s="42"/>
      <c r="D49" s="42"/>
      <c r="E49" s="42"/>
      <c r="F49" s="42"/>
      <c r="G49" s="42"/>
      <c r="H49" s="42"/>
      <c r="I49" s="42"/>
      <c r="J49" s="4" t="s">
        <v>39</v>
      </c>
      <c r="K49" s="4" t="s">
        <v>39</v>
      </c>
      <c r="L49" s="4" t="s">
        <v>39</v>
      </c>
      <c r="M49" s="4" t="s">
        <v>39</v>
      </c>
      <c r="N49" s="4" t="s">
        <v>39</v>
      </c>
      <c r="O49" s="4" t="s">
        <v>39</v>
      </c>
      <c r="P49" s="4" t="s">
        <v>39</v>
      </c>
    </row>
    <row r="50" spans="1:17" ht="27.6" x14ac:dyDescent="0.25">
      <c r="A50" s="24" t="s">
        <v>98</v>
      </c>
      <c r="B50" s="24" t="s">
        <v>99</v>
      </c>
      <c r="C50" s="9" t="s">
        <v>100</v>
      </c>
      <c r="D50" s="9" t="s">
        <v>101</v>
      </c>
      <c r="E50" s="9" t="s">
        <v>102</v>
      </c>
      <c r="F50" s="9" t="s">
        <v>58</v>
      </c>
      <c r="G50" s="9" t="s">
        <v>62</v>
      </c>
      <c r="H50" s="9" t="s">
        <v>59</v>
      </c>
      <c r="I50" s="9" t="s">
        <v>103</v>
      </c>
      <c r="J50" s="3" t="s">
        <v>39</v>
      </c>
      <c r="K50" s="4" t="s">
        <v>39</v>
      </c>
      <c r="L50" s="4" t="s">
        <v>39</v>
      </c>
      <c r="M50" s="4" t="s">
        <v>39</v>
      </c>
      <c r="N50" s="4" t="s">
        <v>39</v>
      </c>
      <c r="O50" s="4" t="s">
        <v>39</v>
      </c>
      <c r="P50" s="4" t="s">
        <v>39</v>
      </c>
      <c r="Q50" s="4" t="s">
        <v>39</v>
      </c>
    </row>
    <row r="51" spans="1:17" ht="14.4" x14ac:dyDescent="0.25">
      <c r="A51" s="41" t="s">
        <v>104</v>
      </c>
      <c r="B51" s="42"/>
      <c r="C51" s="42"/>
      <c r="D51" s="42"/>
      <c r="E51" s="42"/>
      <c r="F51" s="42"/>
      <c r="G51" s="42"/>
      <c r="H51" s="42"/>
      <c r="I51" s="42"/>
      <c r="J51" s="4" t="s">
        <v>39</v>
      </c>
      <c r="K51" s="4" t="s">
        <v>39</v>
      </c>
      <c r="L51" s="4" t="s">
        <v>39</v>
      </c>
      <c r="M51" s="4" t="s">
        <v>39</v>
      </c>
      <c r="N51" s="4" t="s">
        <v>39</v>
      </c>
      <c r="O51" s="4" t="s">
        <v>39</v>
      </c>
      <c r="P51" s="4" t="s">
        <v>39</v>
      </c>
    </row>
    <row r="52" spans="1:17" ht="27.6" x14ac:dyDescent="0.25">
      <c r="A52" s="24" t="s">
        <v>98</v>
      </c>
      <c r="B52" s="24" t="s">
        <v>105</v>
      </c>
      <c r="C52" s="9" t="s">
        <v>59</v>
      </c>
      <c r="D52" s="9" t="s">
        <v>62</v>
      </c>
      <c r="E52" s="9" t="s">
        <v>62</v>
      </c>
      <c r="F52" s="9" t="s">
        <v>58</v>
      </c>
      <c r="G52" s="9" t="s">
        <v>62</v>
      </c>
      <c r="H52" s="9" t="s">
        <v>59</v>
      </c>
      <c r="I52" s="9" t="s">
        <v>58</v>
      </c>
      <c r="J52" s="3" t="s">
        <v>39</v>
      </c>
      <c r="K52" s="4" t="s">
        <v>39</v>
      </c>
      <c r="L52" s="4" t="s">
        <v>39</v>
      </c>
      <c r="M52" s="4" t="s">
        <v>39</v>
      </c>
      <c r="N52" s="4" t="s">
        <v>39</v>
      </c>
      <c r="O52" s="4" t="s">
        <v>39</v>
      </c>
      <c r="P52" s="4" t="s">
        <v>39</v>
      </c>
      <c r="Q52" s="4" t="s">
        <v>39</v>
      </c>
    </row>
    <row r="53" spans="1:17" ht="27.6" x14ac:dyDescent="0.25">
      <c r="A53" s="24" t="s">
        <v>106</v>
      </c>
      <c r="B53" s="24" t="s">
        <v>107</v>
      </c>
      <c r="C53" s="9" t="s">
        <v>59</v>
      </c>
      <c r="D53" s="9" t="s">
        <v>62</v>
      </c>
      <c r="E53" s="9" t="s">
        <v>62</v>
      </c>
      <c r="F53" s="9" t="s">
        <v>58</v>
      </c>
      <c r="G53" s="9" t="s">
        <v>62</v>
      </c>
      <c r="H53" s="9" t="s">
        <v>108</v>
      </c>
      <c r="I53" s="9" t="s">
        <v>109</v>
      </c>
      <c r="J53" s="3" t="s">
        <v>39</v>
      </c>
      <c r="K53" s="4" t="s">
        <v>39</v>
      </c>
      <c r="L53" s="4" t="s">
        <v>39</v>
      </c>
      <c r="M53" s="4" t="s">
        <v>39</v>
      </c>
      <c r="N53" s="4" t="s">
        <v>39</v>
      </c>
      <c r="O53" s="4" t="s">
        <v>39</v>
      </c>
      <c r="P53" s="4" t="s">
        <v>39</v>
      </c>
      <c r="Q53" s="4" t="s">
        <v>39</v>
      </c>
    </row>
    <row r="54" spans="1:17" ht="82.8" x14ac:dyDescent="0.25">
      <c r="A54" s="24" t="s">
        <v>110</v>
      </c>
      <c r="B54" s="24" t="s">
        <v>111</v>
      </c>
      <c r="C54" s="9" t="s">
        <v>59</v>
      </c>
      <c r="D54" s="9" t="s">
        <v>62</v>
      </c>
      <c r="E54" s="9" t="s">
        <v>62</v>
      </c>
      <c r="F54" s="9" t="s">
        <v>58</v>
      </c>
      <c r="G54" s="9" t="s">
        <v>62</v>
      </c>
      <c r="H54" s="9" t="s">
        <v>112</v>
      </c>
      <c r="I54" s="9" t="s">
        <v>113</v>
      </c>
      <c r="J54" s="3" t="s">
        <v>39</v>
      </c>
      <c r="K54" s="4" t="s">
        <v>39</v>
      </c>
      <c r="L54" s="4" t="s">
        <v>39</v>
      </c>
      <c r="M54" s="4" t="s">
        <v>39</v>
      </c>
      <c r="N54" s="4" t="s">
        <v>39</v>
      </c>
      <c r="O54" s="4" t="s">
        <v>39</v>
      </c>
      <c r="P54" s="4" t="s">
        <v>39</v>
      </c>
      <c r="Q54" s="4" t="s">
        <v>39</v>
      </c>
    </row>
    <row r="55" spans="1:17" ht="27.6" x14ac:dyDescent="0.25">
      <c r="A55" s="24" t="s">
        <v>114</v>
      </c>
      <c r="B55" s="24" t="s">
        <v>115</v>
      </c>
      <c r="C55" s="9" t="s">
        <v>59</v>
      </c>
      <c r="D55" s="9" t="s">
        <v>62</v>
      </c>
      <c r="E55" s="9" t="s">
        <v>62</v>
      </c>
      <c r="F55" s="9" t="s">
        <v>58</v>
      </c>
      <c r="G55" s="9" t="s">
        <v>62</v>
      </c>
      <c r="H55" s="9" t="s">
        <v>116</v>
      </c>
      <c r="I55" s="9" t="s">
        <v>117</v>
      </c>
      <c r="J55" s="3" t="s">
        <v>39</v>
      </c>
      <c r="K55" s="4" t="s">
        <v>39</v>
      </c>
      <c r="L55" s="4" t="s">
        <v>39</v>
      </c>
      <c r="M55" s="4" t="s">
        <v>39</v>
      </c>
      <c r="N55" s="4" t="s">
        <v>39</v>
      </c>
      <c r="O55" s="4" t="s">
        <v>39</v>
      </c>
      <c r="P55" s="4" t="s">
        <v>39</v>
      </c>
      <c r="Q55" s="4" t="s">
        <v>39</v>
      </c>
    </row>
    <row r="56" spans="1:17" ht="27.6" x14ac:dyDescent="0.25">
      <c r="A56" s="24" t="s">
        <v>118</v>
      </c>
      <c r="B56" s="24" t="s">
        <v>119</v>
      </c>
      <c r="C56" s="9" t="s">
        <v>59</v>
      </c>
      <c r="D56" s="9" t="s">
        <v>62</v>
      </c>
      <c r="E56" s="9" t="s">
        <v>62</v>
      </c>
      <c r="F56" s="9" t="s">
        <v>58</v>
      </c>
      <c r="G56" s="9" t="s">
        <v>62</v>
      </c>
      <c r="H56" s="9" t="s">
        <v>120</v>
      </c>
      <c r="I56" s="9" t="s">
        <v>121</v>
      </c>
      <c r="J56" s="3" t="s">
        <v>39</v>
      </c>
      <c r="K56" s="4" t="s">
        <v>39</v>
      </c>
      <c r="L56" s="4" t="s">
        <v>39</v>
      </c>
      <c r="M56" s="4" t="s">
        <v>39</v>
      </c>
      <c r="N56" s="4" t="s">
        <v>39</v>
      </c>
      <c r="O56" s="4" t="s">
        <v>39</v>
      </c>
      <c r="P56" s="4" t="s">
        <v>39</v>
      </c>
      <c r="Q56" s="4" t="s">
        <v>39</v>
      </c>
    </row>
    <row r="57" spans="1:17" ht="41.4" x14ac:dyDescent="0.25">
      <c r="A57" s="24" t="s">
        <v>122</v>
      </c>
      <c r="B57" s="24" t="s">
        <v>123</v>
      </c>
      <c r="C57" s="9" t="s">
        <v>59</v>
      </c>
      <c r="D57" s="9" t="s">
        <v>62</v>
      </c>
      <c r="E57" s="9" t="s">
        <v>62</v>
      </c>
      <c r="F57" s="9" t="s">
        <v>58</v>
      </c>
      <c r="G57" s="9" t="s">
        <v>62</v>
      </c>
      <c r="H57" s="9" t="s">
        <v>124</v>
      </c>
      <c r="I57" s="9" t="s">
        <v>125</v>
      </c>
      <c r="J57" s="3" t="s">
        <v>39</v>
      </c>
      <c r="K57" s="4" t="s">
        <v>39</v>
      </c>
      <c r="L57" s="4" t="s">
        <v>39</v>
      </c>
      <c r="M57" s="4" t="s">
        <v>39</v>
      </c>
      <c r="N57" s="4" t="s">
        <v>39</v>
      </c>
      <c r="O57" s="4" t="s">
        <v>39</v>
      </c>
      <c r="P57" s="4" t="s">
        <v>39</v>
      </c>
      <c r="Q57" s="4" t="s">
        <v>39</v>
      </c>
    </row>
    <row r="58" spans="1:17" ht="27.6" x14ac:dyDescent="0.25">
      <c r="A58" s="27" t="s">
        <v>39</v>
      </c>
      <c r="B58" s="27" t="s">
        <v>126</v>
      </c>
      <c r="C58" s="29" t="s">
        <v>100</v>
      </c>
      <c r="D58" s="29" t="s">
        <v>101</v>
      </c>
      <c r="E58" s="29" t="s">
        <v>102</v>
      </c>
      <c r="F58" s="29" t="s">
        <v>58</v>
      </c>
      <c r="G58" s="29" t="s">
        <v>62</v>
      </c>
      <c r="H58" s="29" t="s">
        <v>127</v>
      </c>
      <c r="I58" s="29" t="s">
        <v>128</v>
      </c>
      <c r="J58" s="3" t="s">
        <v>39</v>
      </c>
      <c r="K58" s="4" t="s">
        <v>39</v>
      </c>
      <c r="L58" s="4" t="s">
        <v>39</v>
      </c>
      <c r="M58" s="4" t="s">
        <v>39</v>
      </c>
      <c r="N58" s="4" t="s">
        <v>39</v>
      </c>
      <c r="O58" s="4" t="s">
        <v>39</v>
      </c>
      <c r="P58" s="4" t="s">
        <v>39</v>
      </c>
      <c r="Q58" s="4" t="s">
        <v>39</v>
      </c>
    </row>
    <row r="59" spans="1:17" ht="27.6" x14ac:dyDescent="0.25">
      <c r="A59" s="25" t="s">
        <v>39</v>
      </c>
      <c r="B59" s="25" t="s">
        <v>129</v>
      </c>
      <c r="C59" s="7" t="s">
        <v>130</v>
      </c>
      <c r="D59" s="7" t="s">
        <v>131</v>
      </c>
      <c r="E59" s="7" t="s">
        <v>132</v>
      </c>
      <c r="F59" s="7" t="s">
        <v>76</v>
      </c>
      <c r="G59" s="7" t="s">
        <v>50</v>
      </c>
      <c r="H59" s="7" t="s">
        <v>133</v>
      </c>
      <c r="I59" s="7" t="s">
        <v>134</v>
      </c>
      <c r="J59" s="3" t="s">
        <v>39</v>
      </c>
      <c r="K59" s="4" t="s">
        <v>39</v>
      </c>
      <c r="L59" s="4" t="s">
        <v>39</v>
      </c>
      <c r="M59" s="4" t="s">
        <v>39</v>
      </c>
      <c r="N59" s="4" t="s">
        <v>39</v>
      </c>
      <c r="O59" s="4" t="s">
        <v>39</v>
      </c>
      <c r="P59" s="4" t="s">
        <v>39</v>
      </c>
      <c r="Q59" s="4" t="s">
        <v>39</v>
      </c>
    </row>
    <row r="60" spans="1:17" ht="27.6" x14ac:dyDescent="0.25">
      <c r="A60" s="24" t="s">
        <v>39</v>
      </c>
      <c r="B60" s="24" t="s">
        <v>9</v>
      </c>
      <c r="C60" s="9" t="s">
        <v>59</v>
      </c>
      <c r="D60" s="9" t="s">
        <v>62</v>
      </c>
      <c r="E60" s="9" t="s">
        <v>62</v>
      </c>
      <c r="F60" s="9" t="s">
        <v>58</v>
      </c>
      <c r="G60" s="9" t="s">
        <v>62</v>
      </c>
      <c r="H60" s="9" t="s">
        <v>59</v>
      </c>
      <c r="I60" s="9" t="s">
        <v>96</v>
      </c>
      <c r="J60" s="3" t="s">
        <v>39</v>
      </c>
      <c r="K60" s="4" t="s">
        <v>39</v>
      </c>
      <c r="L60" s="4" t="s">
        <v>39</v>
      </c>
      <c r="M60" s="4" t="s">
        <v>39</v>
      </c>
      <c r="N60" s="4" t="s">
        <v>39</v>
      </c>
      <c r="O60" s="4" t="s">
        <v>39</v>
      </c>
      <c r="P60" s="4" t="s">
        <v>39</v>
      </c>
      <c r="Q60" s="4" t="s">
        <v>39</v>
      </c>
    </row>
    <row r="61" spans="1:17" ht="14.4" x14ac:dyDescent="0.25">
      <c r="A61" s="41" t="s">
        <v>135</v>
      </c>
      <c r="B61" s="42"/>
      <c r="C61" s="42"/>
      <c r="D61" s="42"/>
      <c r="E61" s="42"/>
      <c r="F61" s="42"/>
      <c r="G61" s="42"/>
      <c r="H61" s="42"/>
      <c r="I61" s="42"/>
      <c r="J61" s="4" t="s">
        <v>39</v>
      </c>
      <c r="K61" s="4" t="s">
        <v>39</v>
      </c>
      <c r="L61" s="4" t="s">
        <v>39</v>
      </c>
      <c r="M61" s="4" t="s">
        <v>39</v>
      </c>
      <c r="N61" s="4" t="s">
        <v>39</v>
      </c>
      <c r="O61" s="4" t="s">
        <v>39</v>
      </c>
      <c r="P61" s="4" t="s">
        <v>39</v>
      </c>
    </row>
    <row r="62" spans="1:17" ht="27.6" x14ac:dyDescent="0.25">
      <c r="A62" s="24" t="s">
        <v>136</v>
      </c>
      <c r="B62" s="24" t="s">
        <v>137</v>
      </c>
      <c r="C62" s="9" t="s">
        <v>59</v>
      </c>
      <c r="D62" s="9" t="s">
        <v>62</v>
      </c>
      <c r="E62" s="9" t="s">
        <v>62</v>
      </c>
      <c r="F62" s="9" t="s">
        <v>58</v>
      </c>
      <c r="G62" s="9" t="s">
        <v>62</v>
      </c>
      <c r="H62" s="9" t="s">
        <v>138</v>
      </c>
      <c r="I62" s="9" t="s">
        <v>139</v>
      </c>
      <c r="J62" s="3" t="s">
        <v>39</v>
      </c>
      <c r="K62" s="4" t="s">
        <v>39</v>
      </c>
      <c r="L62" s="4" t="s">
        <v>39</v>
      </c>
      <c r="M62" s="4" t="s">
        <v>39</v>
      </c>
      <c r="N62" s="4" t="s">
        <v>39</v>
      </c>
      <c r="O62" s="4" t="s">
        <v>39</v>
      </c>
      <c r="P62" s="4" t="s">
        <v>39</v>
      </c>
      <c r="Q62" s="4" t="s">
        <v>39</v>
      </c>
    </row>
    <row r="63" spans="1:17" ht="27.6" x14ac:dyDescent="0.25">
      <c r="A63" s="24" t="s">
        <v>140</v>
      </c>
      <c r="B63" s="24" t="s">
        <v>141</v>
      </c>
      <c r="C63" s="9" t="s">
        <v>59</v>
      </c>
      <c r="D63" s="9" t="s">
        <v>62</v>
      </c>
      <c r="E63" s="9" t="s">
        <v>62</v>
      </c>
      <c r="F63" s="9" t="s">
        <v>58</v>
      </c>
      <c r="G63" s="9" t="s">
        <v>62</v>
      </c>
      <c r="H63" s="9" t="s">
        <v>142</v>
      </c>
      <c r="I63" s="9" t="s">
        <v>143</v>
      </c>
      <c r="J63" s="3" t="s">
        <v>39</v>
      </c>
      <c r="K63" s="4" t="s">
        <v>39</v>
      </c>
      <c r="L63" s="4" t="s">
        <v>39</v>
      </c>
      <c r="M63" s="4" t="s">
        <v>39</v>
      </c>
      <c r="N63" s="4" t="s">
        <v>39</v>
      </c>
      <c r="O63" s="4" t="s">
        <v>39</v>
      </c>
      <c r="P63" s="4" t="s">
        <v>39</v>
      </c>
      <c r="Q63" s="4" t="s">
        <v>39</v>
      </c>
    </row>
    <row r="64" spans="1:17" ht="69" x14ac:dyDescent="0.25">
      <c r="A64" s="24" t="s">
        <v>144</v>
      </c>
      <c r="B64" s="24" t="s">
        <v>145</v>
      </c>
      <c r="C64" s="9" t="s">
        <v>59</v>
      </c>
      <c r="D64" s="9" t="s">
        <v>62</v>
      </c>
      <c r="E64" s="9" t="s">
        <v>62</v>
      </c>
      <c r="F64" s="9" t="s">
        <v>58</v>
      </c>
      <c r="G64" s="9" t="s">
        <v>62</v>
      </c>
      <c r="H64" s="9" t="s">
        <v>146</v>
      </c>
      <c r="I64" s="9" t="s">
        <v>147</v>
      </c>
      <c r="J64" s="3" t="s">
        <v>39</v>
      </c>
      <c r="K64" s="4" t="s">
        <v>39</v>
      </c>
      <c r="L64" s="4" t="s">
        <v>39</v>
      </c>
      <c r="M64" s="4" t="s">
        <v>39</v>
      </c>
      <c r="N64" s="4" t="s">
        <v>39</v>
      </c>
      <c r="O64" s="4" t="s">
        <v>39</v>
      </c>
      <c r="P64" s="4" t="s">
        <v>39</v>
      </c>
      <c r="Q64" s="4" t="s">
        <v>39</v>
      </c>
    </row>
    <row r="65" spans="1:17" ht="27.6" x14ac:dyDescent="0.25">
      <c r="A65" s="24" t="s">
        <v>148</v>
      </c>
      <c r="B65" s="24" t="s">
        <v>149</v>
      </c>
      <c r="C65" s="9" t="s">
        <v>59</v>
      </c>
      <c r="D65" s="9" t="s">
        <v>62</v>
      </c>
      <c r="E65" s="9" t="s">
        <v>62</v>
      </c>
      <c r="F65" s="9" t="s">
        <v>58</v>
      </c>
      <c r="G65" s="9" t="s">
        <v>62</v>
      </c>
      <c r="H65" s="9" t="s">
        <v>150</v>
      </c>
      <c r="I65" s="9" t="s">
        <v>151</v>
      </c>
      <c r="J65" s="3" t="s">
        <v>39</v>
      </c>
      <c r="K65" s="4" t="s">
        <v>39</v>
      </c>
      <c r="L65" s="4" t="s">
        <v>39</v>
      </c>
      <c r="M65" s="4" t="s">
        <v>39</v>
      </c>
      <c r="N65" s="4" t="s">
        <v>39</v>
      </c>
      <c r="O65" s="4" t="s">
        <v>39</v>
      </c>
      <c r="P65" s="4" t="s">
        <v>39</v>
      </c>
      <c r="Q65" s="4" t="s">
        <v>39</v>
      </c>
    </row>
    <row r="66" spans="1:17" ht="27.6" x14ac:dyDescent="0.25">
      <c r="A66" s="24" t="s">
        <v>152</v>
      </c>
      <c r="B66" s="24" t="s">
        <v>153</v>
      </c>
      <c r="C66" s="9" t="s">
        <v>59</v>
      </c>
      <c r="D66" s="9" t="s">
        <v>62</v>
      </c>
      <c r="E66" s="9" t="s">
        <v>62</v>
      </c>
      <c r="F66" s="9" t="s">
        <v>58</v>
      </c>
      <c r="G66" s="9" t="s">
        <v>62</v>
      </c>
      <c r="H66" s="9" t="s">
        <v>154</v>
      </c>
      <c r="I66" s="9" t="s">
        <v>155</v>
      </c>
      <c r="J66" s="3" t="s">
        <v>39</v>
      </c>
      <c r="K66" s="4" t="s">
        <v>39</v>
      </c>
      <c r="L66" s="4" t="s">
        <v>39</v>
      </c>
      <c r="M66" s="4" t="s">
        <v>39</v>
      </c>
      <c r="N66" s="4" t="s">
        <v>39</v>
      </c>
      <c r="O66" s="4" t="s">
        <v>39</v>
      </c>
      <c r="P66" s="4" t="s">
        <v>39</v>
      </c>
      <c r="Q66" s="4" t="s">
        <v>39</v>
      </c>
    </row>
    <row r="67" spans="1:17" ht="27.6" x14ac:dyDescent="0.25">
      <c r="A67" s="27" t="s">
        <v>39</v>
      </c>
      <c r="B67" s="27" t="s">
        <v>156</v>
      </c>
      <c r="C67" s="29" t="s">
        <v>59</v>
      </c>
      <c r="D67" s="29" t="s">
        <v>62</v>
      </c>
      <c r="E67" s="29" t="s">
        <v>62</v>
      </c>
      <c r="F67" s="29" t="s">
        <v>58</v>
      </c>
      <c r="G67" s="29" t="s">
        <v>62</v>
      </c>
      <c r="H67" s="29" t="s">
        <v>157</v>
      </c>
      <c r="I67" s="29" t="s">
        <v>158</v>
      </c>
      <c r="J67" s="3" t="s">
        <v>39</v>
      </c>
      <c r="K67" s="4" t="s">
        <v>39</v>
      </c>
      <c r="L67" s="4" t="s">
        <v>39</v>
      </c>
      <c r="M67" s="4" t="s">
        <v>39</v>
      </c>
      <c r="N67" s="4" t="s">
        <v>39</v>
      </c>
      <c r="O67" s="4" t="s">
        <v>39</v>
      </c>
      <c r="P67" s="4" t="s">
        <v>39</v>
      </c>
      <c r="Q67" s="4" t="s">
        <v>39</v>
      </c>
    </row>
    <row r="68" spans="1:17" ht="14.4" x14ac:dyDescent="0.25">
      <c r="A68" s="43" t="s">
        <v>159</v>
      </c>
      <c r="B68" s="44"/>
      <c r="C68" s="44"/>
      <c r="D68" s="44"/>
      <c r="E68" s="44"/>
      <c r="F68" s="44"/>
      <c r="G68" s="44"/>
      <c r="H68" s="44"/>
      <c r="I68" s="44"/>
      <c r="J68" s="4" t="s">
        <v>39</v>
      </c>
      <c r="K68" s="4" t="s">
        <v>39</v>
      </c>
      <c r="L68" s="4" t="s">
        <v>39</v>
      </c>
      <c r="M68" s="4" t="s">
        <v>39</v>
      </c>
      <c r="N68" s="4" t="s">
        <v>39</v>
      </c>
      <c r="O68" s="4" t="s">
        <v>39</v>
      </c>
      <c r="P68" s="4" t="s">
        <v>39</v>
      </c>
    </row>
    <row r="69" spans="1:17" ht="27.6" x14ac:dyDescent="0.25">
      <c r="A69" s="27" t="s">
        <v>39</v>
      </c>
      <c r="B69" s="27" t="s">
        <v>160</v>
      </c>
      <c r="C69" s="29" t="s">
        <v>59</v>
      </c>
      <c r="D69" s="29" t="s">
        <v>62</v>
      </c>
      <c r="E69" s="29" t="s">
        <v>62</v>
      </c>
      <c r="F69" s="29" t="s">
        <v>58</v>
      </c>
      <c r="G69" s="29" t="s">
        <v>62</v>
      </c>
      <c r="H69" s="29" t="s">
        <v>59</v>
      </c>
      <c r="I69" s="29" t="s">
        <v>58</v>
      </c>
      <c r="J69" s="3" t="s">
        <v>39</v>
      </c>
      <c r="K69" s="4" t="s">
        <v>39</v>
      </c>
      <c r="L69" s="4" t="s">
        <v>39</v>
      </c>
      <c r="M69" s="4" t="s">
        <v>39</v>
      </c>
      <c r="N69" s="4" t="s">
        <v>39</v>
      </c>
      <c r="O69" s="4" t="s">
        <v>39</v>
      </c>
      <c r="P69" s="4" t="s">
        <v>39</v>
      </c>
      <c r="Q69" s="4" t="s">
        <v>39</v>
      </c>
    </row>
    <row r="70" spans="1:17" ht="27.6" x14ac:dyDescent="0.25">
      <c r="A70" s="25" t="s">
        <v>39</v>
      </c>
      <c r="B70" s="25" t="s">
        <v>161</v>
      </c>
      <c r="C70" s="7" t="s">
        <v>130</v>
      </c>
      <c r="D70" s="7" t="s">
        <v>131</v>
      </c>
      <c r="E70" s="7" t="s">
        <v>132</v>
      </c>
      <c r="F70" s="7" t="s">
        <v>76</v>
      </c>
      <c r="G70" s="7" t="s">
        <v>50</v>
      </c>
      <c r="H70" s="7" t="s">
        <v>162</v>
      </c>
      <c r="I70" s="7" t="s">
        <v>163</v>
      </c>
      <c r="J70" s="3" t="s">
        <v>39</v>
      </c>
      <c r="K70" s="4" t="s">
        <v>39</v>
      </c>
      <c r="L70" s="4" t="s">
        <v>39</v>
      </c>
      <c r="M70" s="4" t="s">
        <v>39</v>
      </c>
      <c r="N70" s="4" t="s">
        <v>39</v>
      </c>
      <c r="O70" s="4" t="s">
        <v>39</v>
      </c>
      <c r="P70" s="4" t="s">
        <v>39</v>
      </c>
      <c r="Q70" s="4" t="s">
        <v>39</v>
      </c>
    </row>
    <row r="71" spans="1:17" ht="27.6" x14ac:dyDescent="0.25">
      <c r="A71" s="24" t="s">
        <v>164</v>
      </c>
      <c r="B71" s="24" t="s">
        <v>165</v>
      </c>
      <c r="C71" s="9" t="s">
        <v>188</v>
      </c>
      <c r="D71" s="9" t="s">
        <v>190</v>
      </c>
      <c r="E71" s="9" t="s">
        <v>192</v>
      </c>
      <c r="F71" s="9" t="s">
        <v>194</v>
      </c>
      <c r="G71" s="9" t="s">
        <v>166</v>
      </c>
      <c r="H71" s="9" t="s">
        <v>198</v>
      </c>
      <c r="I71" s="9" t="s">
        <v>196</v>
      </c>
      <c r="J71" s="3" t="s">
        <v>39</v>
      </c>
      <c r="K71" s="4" t="s">
        <v>39</v>
      </c>
      <c r="L71" s="4" t="s">
        <v>39</v>
      </c>
      <c r="M71" s="4" t="s">
        <v>39</v>
      </c>
      <c r="N71" s="4" t="s">
        <v>39</v>
      </c>
      <c r="O71" s="4" t="s">
        <v>39</v>
      </c>
      <c r="P71" s="4" t="s">
        <v>39</v>
      </c>
      <c r="Q71" s="4" t="s">
        <v>39</v>
      </c>
    </row>
    <row r="72" spans="1:17" ht="27.6" x14ac:dyDescent="0.25">
      <c r="A72" s="27" t="s">
        <v>39</v>
      </c>
      <c r="B72" s="27" t="s">
        <v>167</v>
      </c>
      <c r="C72" s="29" t="s">
        <v>189</v>
      </c>
      <c r="D72" s="29" t="s">
        <v>191</v>
      </c>
      <c r="E72" s="29" t="s">
        <v>193</v>
      </c>
      <c r="F72" s="29" t="s">
        <v>195</v>
      </c>
      <c r="G72" s="29" t="s">
        <v>168</v>
      </c>
      <c r="H72" s="29" t="s">
        <v>199</v>
      </c>
      <c r="I72" s="29" t="s">
        <v>197</v>
      </c>
      <c r="J72" s="3" t="s">
        <v>39</v>
      </c>
      <c r="K72" s="4" t="s">
        <v>39</v>
      </c>
      <c r="L72" s="4" t="s">
        <v>39</v>
      </c>
      <c r="M72" s="4" t="s">
        <v>39</v>
      </c>
      <c r="N72" s="4" t="s">
        <v>39</v>
      </c>
      <c r="O72" s="4" t="s">
        <v>39</v>
      </c>
      <c r="P72" s="4" t="s">
        <v>39</v>
      </c>
      <c r="Q72" s="4" t="s">
        <v>39</v>
      </c>
    </row>
    <row r="73" spans="1:17" ht="27.6" x14ac:dyDescent="0.25">
      <c r="A73" s="24" t="s">
        <v>39</v>
      </c>
      <c r="B73" s="24" t="s">
        <v>169</v>
      </c>
      <c r="C73" s="9" t="s">
        <v>59</v>
      </c>
      <c r="D73" s="9" t="s">
        <v>62</v>
      </c>
      <c r="E73" s="9" t="s">
        <v>62</v>
      </c>
      <c r="F73" s="9" t="s">
        <v>58</v>
      </c>
      <c r="G73" s="9" t="s">
        <v>62</v>
      </c>
      <c r="H73" s="9" t="s">
        <v>170</v>
      </c>
      <c r="I73" s="9" t="s">
        <v>171</v>
      </c>
      <c r="J73" s="3" t="s">
        <v>39</v>
      </c>
      <c r="K73" s="4" t="s">
        <v>39</v>
      </c>
      <c r="L73" s="4" t="s">
        <v>39</v>
      </c>
      <c r="M73" s="4" t="s">
        <v>39</v>
      </c>
      <c r="N73" s="4" t="s">
        <v>39</v>
      </c>
      <c r="O73" s="4" t="s">
        <v>39</v>
      </c>
      <c r="P73" s="4" t="s">
        <v>39</v>
      </c>
      <c r="Q73" s="4" t="s">
        <v>39</v>
      </c>
    </row>
    <row r="74" spans="1:17" ht="27.6" x14ac:dyDescent="0.25">
      <c r="A74" s="24" t="s">
        <v>172</v>
      </c>
      <c r="B74" s="24" t="s">
        <v>173</v>
      </c>
      <c r="C74" s="9" t="s">
        <v>59</v>
      </c>
      <c r="D74" s="9" t="s">
        <v>62</v>
      </c>
      <c r="E74" s="9" t="s">
        <v>62</v>
      </c>
      <c r="F74" s="9" t="s">
        <v>58</v>
      </c>
      <c r="G74" s="9" t="s">
        <v>62</v>
      </c>
      <c r="H74" s="9" t="s">
        <v>170</v>
      </c>
      <c r="I74" s="9" t="s">
        <v>171</v>
      </c>
      <c r="J74" s="3" t="s">
        <v>39</v>
      </c>
      <c r="K74" s="4" t="s">
        <v>39</v>
      </c>
      <c r="L74" s="4" t="s">
        <v>39</v>
      </c>
      <c r="M74" s="4" t="s">
        <v>39</v>
      </c>
      <c r="N74" s="4" t="s">
        <v>39</v>
      </c>
      <c r="O74" s="4" t="s">
        <v>39</v>
      </c>
      <c r="P74" s="4" t="s">
        <v>39</v>
      </c>
      <c r="Q74" s="4" t="s">
        <v>39</v>
      </c>
    </row>
    <row r="75" spans="1:17" ht="27.6" x14ac:dyDescent="0.25">
      <c r="A75" s="27" t="s">
        <v>39</v>
      </c>
      <c r="B75" s="27" t="s">
        <v>174</v>
      </c>
      <c r="C75" s="29" t="s">
        <v>189</v>
      </c>
      <c r="D75" s="29" t="s">
        <v>191</v>
      </c>
      <c r="E75" s="29" t="s">
        <v>193</v>
      </c>
      <c r="F75" s="29" t="s">
        <v>195</v>
      </c>
      <c r="G75" s="29" t="s">
        <v>168</v>
      </c>
      <c r="H75" s="29" t="s">
        <v>200</v>
      </c>
      <c r="I75" s="29" t="s">
        <v>201</v>
      </c>
      <c r="J75" s="3" t="s">
        <v>39</v>
      </c>
      <c r="K75" s="4" t="s">
        <v>39</v>
      </c>
      <c r="L75" s="4" t="s">
        <v>39</v>
      </c>
      <c r="M75" s="4" t="s">
        <v>39</v>
      </c>
      <c r="N75" s="4" t="s">
        <v>39</v>
      </c>
      <c r="O75" s="4" t="s">
        <v>39</v>
      </c>
      <c r="P75" s="4" t="s">
        <v>39</v>
      </c>
      <c r="Q75" s="4" t="s">
        <v>39</v>
      </c>
    </row>
    <row r="76" spans="1:17" ht="41.4" x14ac:dyDescent="0.25">
      <c r="A76" s="24" t="s">
        <v>175</v>
      </c>
      <c r="B76" s="24" t="s">
        <v>176</v>
      </c>
      <c r="C76" s="9" t="s">
        <v>59</v>
      </c>
      <c r="D76" s="9" t="s">
        <v>62</v>
      </c>
      <c r="E76" s="9" t="s">
        <v>62</v>
      </c>
      <c r="F76" s="9" t="s">
        <v>58</v>
      </c>
      <c r="G76" s="9" t="s">
        <v>62</v>
      </c>
      <c r="H76" s="9" t="s">
        <v>202</v>
      </c>
      <c r="I76" s="9" t="s">
        <v>203</v>
      </c>
      <c r="J76" s="3" t="s">
        <v>39</v>
      </c>
      <c r="K76" s="4" t="s">
        <v>39</v>
      </c>
      <c r="L76" s="4" t="s">
        <v>39</v>
      </c>
      <c r="M76" s="4" t="s">
        <v>39</v>
      </c>
      <c r="N76" s="4" t="s">
        <v>39</v>
      </c>
      <c r="O76" s="4" t="s">
        <v>39</v>
      </c>
      <c r="P76" s="4" t="s">
        <v>39</v>
      </c>
      <c r="Q76" s="4" t="s">
        <v>39</v>
      </c>
    </row>
    <row r="77" spans="1:17" ht="27.6" x14ac:dyDescent="0.25">
      <c r="A77" s="27" t="s">
        <v>39</v>
      </c>
      <c r="B77" s="27" t="s">
        <v>177</v>
      </c>
      <c r="C77" s="29" t="s">
        <v>189</v>
      </c>
      <c r="D77" s="29" t="s">
        <v>191</v>
      </c>
      <c r="E77" s="29" t="s">
        <v>193</v>
      </c>
      <c r="F77" s="29" t="s">
        <v>195</v>
      </c>
      <c r="G77" s="29" t="s">
        <v>168</v>
      </c>
      <c r="H77" s="29" t="s">
        <v>204</v>
      </c>
      <c r="I77" s="29" t="s">
        <v>205</v>
      </c>
      <c r="J77" s="3" t="s">
        <v>39</v>
      </c>
      <c r="K77" s="4" t="s">
        <v>39</v>
      </c>
      <c r="L77" s="4" t="s">
        <v>39</v>
      </c>
      <c r="M77" s="4" t="s">
        <v>39</v>
      </c>
      <c r="N77" s="4" t="s">
        <v>39</v>
      </c>
      <c r="O77" s="4" t="s">
        <v>39</v>
      </c>
      <c r="P77" s="4" t="s">
        <v>39</v>
      </c>
      <c r="Q77" s="4" t="s">
        <v>39</v>
      </c>
    </row>
    <row r="78" spans="1:17" ht="41.4" x14ac:dyDescent="0.25">
      <c r="A78" s="24" t="s">
        <v>178</v>
      </c>
      <c r="B78" s="24" t="s">
        <v>179</v>
      </c>
      <c r="C78" s="9" t="s">
        <v>59</v>
      </c>
      <c r="D78" s="9" t="s">
        <v>62</v>
      </c>
      <c r="E78" s="9" t="s">
        <v>62</v>
      </c>
      <c r="F78" s="9" t="s">
        <v>58</v>
      </c>
      <c r="G78" s="9" t="s">
        <v>62</v>
      </c>
      <c r="H78" s="9" t="s">
        <v>206</v>
      </c>
      <c r="I78" s="9" t="s">
        <v>207</v>
      </c>
      <c r="J78" s="3" t="s">
        <v>39</v>
      </c>
      <c r="K78" s="4" t="s">
        <v>39</v>
      </c>
      <c r="L78" s="4" t="s">
        <v>39</v>
      </c>
      <c r="M78" s="4" t="s">
        <v>39</v>
      </c>
      <c r="N78" s="4" t="s">
        <v>39</v>
      </c>
      <c r="O78" s="4" t="s">
        <v>39</v>
      </c>
      <c r="P78" s="4" t="s">
        <v>39</v>
      </c>
      <c r="Q78" s="4" t="s">
        <v>39</v>
      </c>
    </row>
    <row r="79" spans="1:17" ht="41.4" x14ac:dyDescent="0.25">
      <c r="A79" s="27" t="s">
        <v>39</v>
      </c>
      <c r="B79" s="27" t="s">
        <v>180</v>
      </c>
      <c r="C79" s="29" t="s">
        <v>189</v>
      </c>
      <c r="D79" s="29" t="s">
        <v>191</v>
      </c>
      <c r="E79" s="29" t="s">
        <v>193</v>
      </c>
      <c r="F79" s="29" t="s">
        <v>195</v>
      </c>
      <c r="G79" s="29" t="s">
        <v>168</v>
      </c>
      <c r="H79" s="29" t="s">
        <v>208</v>
      </c>
      <c r="I79" s="29" t="s">
        <v>209</v>
      </c>
      <c r="J79" s="3" t="s">
        <v>39</v>
      </c>
      <c r="K79" s="4" t="s">
        <v>39</v>
      </c>
      <c r="L79" s="4" t="s">
        <v>39</v>
      </c>
      <c r="M79" s="4" t="s">
        <v>39</v>
      </c>
      <c r="N79" s="4" t="s">
        <v>39</v>
      </c>
      <c r="O79" s="4" t="s">
        <v>39</v>
      </c>
      <c r="P79" s="4" t="s">
        <v>39</v>
      </c>
      <c r="Q79" s="4" t="s">
        <v>39</v>
      </c>
    </row>
    <row r="80" spans="1:17" ht="27.6" x14ac:dyDescent="0.25">
      <c r="A80" s="24" t="s">
        <v>181</v>
      </c>
      <c r="B80" s="24" t="s">
        <v>9</v>
      </c>
      <c r="C80" s="9" t="s">
        <v>59</v>
      </c>
      <c r="D80" s="9" t="s">
        <v>62</v>
      </c>
      <c r="E80" s="9" t="s">
        <v>62</v>
      </c>
      <c r="F80" s="9" t="s">
        <v>58</v>
      </c>
      <c r="G80" s="9" t="s">
        <v>62</v>
      </c>
      <c r="H80" s="9" t="s">
        <v>59</v>
      </c>
      <c r="I80" s="9" t="s">
        <v>96</v>
      </c>
      <c r="J80" s="3" t="s">
        <v>39</v>
      </c>
      <c r="K80" s="4" t="s">
        <v>39</v>
      </c>
      <c r="L80" s="4" t="s">
        <v>39</v>
      </c>
      <c r="M80" s="4" t="s">
        <v>39</v>
      </c>
      <c r="N80" s="4" t="s">
        <v>39</v>
      </c>
      <c r="O80" s="4" t="s">
        <v>39</v>
      </c>
      <c r="P80" s="4" t="s">
        <v>39</v>
      </c>
      <c r="Q80" s="4" t="s">
        <v>39</v>
      </c>
    </row>
    <row r="81" spans="1:17" ht="27.6" x14ac:dyDescent="0.25">
      <c r="A81" s="27" t="s">
        <v>39</v>
      </c>
      <c r="B81" s="27" t="s">
        <v>182</v>
      </c>
      <c r="C81" s="29" t="s">
        <v>189</v>
      </c>
      <c r="D81" s="29" t="s">
        <v>191</v>
      </c>
      <c r="E81" s="29" t="s">
        <v>193</v>
      </c>
      <c r="F81" s="29" t="s">
        <v>195</v>
      </c>
      <c r="G81" s="29" t="s">
        <v>168</v>
      </c>
      <c r="H81" s="29" t="s">
        <v>208</v>
      </c>
      <c r="I81" s="29" t="s">
        <v>210</v>
      </c>
      <c r="J81" s="3" t="s">
        <v>39</v>
      </c>
      <c r="K81" s="4" t="s">
        <v>39</v>
      </c>
      <c r="L81" s="4" t="s">
        <v>39</v>
      </c>
      <c r="M81" s="4" t="s">
        <v>39</v>
      </c>
      <c r="N81" s="4" t="s">
        <v>39</v>
      </c>
      <c r="O81" s="4" t="s">
        <v>39</v>
      </c>
      <c r="P81" s="4" t="s">
        <v>39</v>
      </c>
      <c r="Q81" s="4" t="s">
        <v>39</v>
      </c>
    </row>
    <row r="87" spans="1:17" x14ac:dyDescent="0.25">
      <c r="A87" s="36" t="s">
        <v>35</v>
      </c>
      <c r="B87" s="36"/>
      <c r="C87" s="10"/>
      <c r="D87" s="37"/>
      <c r="E87" s="37"/>
      <c r="F87" s="8"/>
      <c r="G87" s="38"/>
      <c r="H87" s="38"/>
      <c r="I87" s="38"/>
    </row>
    <row r="88" spans="1:17" x14ac:dyDescent="0.25">
      <c r="C88" s="8"/>
      <c r="D88" s="8"/>
      <c r="E88" s="8"/>
      <c r="F88" s="8"/>
      <c r="G88" s="8"/>
      <c r="H88" s="8"/>
      <c r="I88" s="8"/>
    </row>
    <row r="89" spans="1:17" x14ac:dyDescent="0.25">
      <c r="A89" s="36" t="s">
        <v>36</v>
      </c>
      <c r="B89" s="36"/>
      <c r="C89" s="10"/>
      <c r="D89" s="37"/>
      <c r="E89" s="37"/>
      <c r="F89" s="8"/>
      <c r="G89" s="38"/>
      <c r="H89" s="38"/>
      <c r="I89" s="38"/>
    </row>
    <row r="90" spans="1:17" x14ac:dyDescent="0.25">
      <c r="C90" s="8"/>
      <c r="D90" s="8"/>
      <c r="E90" s="8"/>
      <c r="F90" s="8"/>
      <c r="G90" s="8"/>
      <c r="H90" s="8"/>
      <c r="I90" s="8"/>
    </row>
    <row r="91" spans="1:17" x14ac:dyDescent="0.25">
      <c r="A91" s="36" t="s">
        <v>37</v>
      </c>
      <c r="B91" s="36"/>
      <c r="C91" s="10"/>
      <c r="D91" s="37"/>
      <c r="E91" s="37"/>
      <c r="F91" s="8"/>
      <c r="G91" s="38"/>
      <c r="H91" s="38"/>
      <c r="I91" s="38"/>
    </row>
    <row r="92" spans="1:17" x14ac:dyDescent="0.25">
      <c r="C92" s="8"/>
      <c r="D92" s="8"/>
      <c r="E92" s="8"/>
      <c r="F92" s="8"/>
      <c r="G92" s="8"/>
      <c r="H92" s="8"/>
      <c r="I92" s="8"/>
    </row>
    <row r="93" spans="1:17" x14ac:dyDescent="0.25">
      <c r="C93" s="8"/>
      <c r="D93" s="8"/>
      <c r="E93" s="8"/>
      <c r="F93" s="8"/>
      <c r="G93" s="8"/>
      <c r="H93" s="8"/>
      <c r="I93" s="8"/>
    </row>
    <row r="94" spans="1:17" x14ac:dyDescent="0.25">
      <c r="C94" s="8"/>
      <c r="D94" s="8"/>
      <c r="E94" s="8"/>
      <c r="F94" s="8"/>
      <c r="G94" s="8"/>
      <c r="H94" s="8"/>
      <c r="I94" s="8"/>
    </row>
    <row r="95" spans="1:17" x14ac:dyDescent="0.25">
      <c r="C95" s="8"/>
      <c r="D95" s="8"/>
      <c r="E95" s="8"/>
      <c r="F95" s="8"/>
      <c r="G95" s="8"/>
      <c r="H95" s="8"/>
      <c r="I95" s="8"/>
    </row>
    <row r="131" spans="10:10" x14ac:dyDescent="0.25">
      <c r="J131" s="4"/>
    </row>
    <row r="137" spans="10:10" x14ac:dyDescent="0.25">
      <c r="J137" s="4"/>
    </row>
    <row r="162" spans="10:10" x14ac:dyDescent="0.25">
      <c r="J162" s="4"/>
    </row>
    <row r="171" spans="10:10" x14ac:dyDescent="0.25">
      <c r="J171" s="4"/>
    </row>
    <row r="173" spans="10:10" x14ac:dyDescent="0.25">
      <c r="J173" s="8"/>
    </row>
    <row r="174" spans="10:10" x14ac:dyDescent="0.25">
      <c r="J174" s="8"/>
    </row>
    <row r="175" spans="10:10" x14ac:dyDescent="0.25">
      <c r="J175" s="8"/>
    </row>
    <row r="176" spans="10:10" x14ac:dyDescent="0.25">
      <c r="J176" s="8"/>
    </row>
    <row r="177" spans="10:10" x14ac:dyDescent="0.25">
      <c r="J177" s="8"/>
    </row>
    <row r="178" spans="10:10" x14ac:dyDescent="0.25">
      <c r="J178" s="8"/>
    </row>
    <row r="179" spans="10:10" x14ac:dyDescent="0.25">
      <c r="J179" s="8"/>
    </row>
    <row r="180" spans="10:10" x14ac:dyDescent="0.25">
      <c r="J180" s="8"/>
    </row>
    <row r="181" spans="10:10" x14ac:dyDescent="0.25">
      <c r="J181" s="8"/>
    </row>
    <row r="182" spans="10:10" x14ac:dyDescent="0.25">
      <c r="J182" s="8"/>
    </row>
  </sheetData>
  <mergeCells count="38">
    <mergeCell ref="A16:J16"/>
    <mergeCell ref="A3:H3"/>
    <mergeCell ref="A4:H4"/>
    <mergeCell ref="A6:B6"/>
    <mergeCell ref="A7:B7"/>
    <mergeCell ref="A8:B8"/>
    <mergeCell ref="C8:D8"/>
    <mergeCell ref="A9:B9"/>
    <mergeCell ref="A10:B10"/>
    <mergeCell ref="A11:B11"/>
    <mergeCell ref="A13:C13"/>
    <mergeCell ref="A14:C14"/>
    <mergeCell ref="A17:I17"/>
    <mergeCell ref="B19:H19"/>
    <mergeCell ref="A27:A29"/>
    <mergeCell ref="B27:B29"/>
    <mergeCell ref="C27:H27"/>
    <mergeCell ref="I27:I28"/>
    <mergeCell ref="C28:C29"/>
    <mergeCell ref="H28:H29"/>
    <mergeCell ref="A49:I49"/>
    <mergeCell ref="A51:I51"/>
    <mergeCell ref="A87:B87"/>
    <mergeCell ref="D87:E87"/>
    <mergeCell ref="G87:I87"/>
    <mergeCell ref="A61:I61"/>
    <mergeCell ref="A68:I68"/>
    <mergeCell ref="A31:I31"/>
    <mergeCell ref="A34:I34"/>
    <mergeCell ref="A37:I37"/>
    <mergeCell ref="A42:I42"/>
    <mergeCell ref="A44:I44"/>
    <mergeCell ref="A91:B91"/>
    <mergeCell ref="D91:E91"/>
    <mergeCell ref="G91:I91"/>
    <mergeCell ref="A89:B89"/>
    <mergeCell ref="D89:E89"/>
    <mergeCell ref="G89:I89"/>
  </mergeCells>
  <pageMargins left="0.6692913385826772" right="0.47244094488188981" top="0.39370078740157483" bottom="0.74803149606299213" header="0.19685039370078741" footer="0.31496062992125984"/>
  <pageSetup paperSize="9" scale="70" orientation="landscape" useFirstPageNumber="1" horizontalDpi="120" verticalDpi="144" r:id="rId1"/>
  <headerFooter>
    <oddHeader xml:space="preserve">&amp;RОбъект: '46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</vt:lpstr>
      <vt:lpstr>Лист1</vt:lpstr>
      <vt:lpstr>Лист2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Мартыненко</dc:creator>
  <cp:lastModifiedBy>Лариса Мартыненко</cp:lastModifiedBy>
  <dcterms:created xsi:type="dcterms:W3CDTF">2023-04-07T11:44:01Z</dcterms:created>
  <dcterms:modified xsi:type="dcterms:W3CDTF">2023-04-07T12:40:05Z</dcterms:modified>
</cp:coreProperties>
</file>